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업무폴더\★중등임용★\2025학년도 중등임용(이준규)\04.원서접수\04.최종접수내부결재\"/>
    </mc:Choice>
  </mc:AlternateContent>
  <bookViews>
    <workbookView xWindow="0" yWindow="0" windowWidth="28800" windowHeight="11670"/>
  </bookViews>
  <sheets>
    <sheet name="2025학년도 중등임용(최종)" sheetId="7" r:id="rId1"/>
    <sheet name="2025학년도 중등임용(4일차)" sheetId="6" r:id="rId2"/>
    <sheet name="2025학년도 중등임용(3일차)" sheetId="5" r:id="rId3"/>
    <sheet name="2025학년도 중등임용(2일차)" sheetId="4" r:id="rId4"/>
    <sheet name="2025학년도 중등임용(1일차)" sheetId="3" r:id="rId5"/>
  </sheets>
  <definedNames>
    <definedName name="_xlnm._FilterDatabase" localSheetId="0" hidden="1">'2025학년도 중등임용(최종)'!$A$7:$Q$35</definedName>
    <definedName name="_xlnm.Print_Area" localSheetId="4">'2025학년도 중등임용(1일차)'!$A$2:$G$35</definedName>
    <definedName name="_xlnm.Print_Area" localSheetId="3">'2025학년도 중등임용(2일차)'!$A$2:$G$35</definedName>
    <definedName name="_xlnm.Print_Area" localSheetId="2">'2025학년도 중등임용(3일차)'!$A$2:$G$35</definedName>
    <definedName name="_xlnm.Print_Area" localSheetId="1">'2025학년도 중등임용(4일차)'!$A$2:$G$35</definedName>
    <definedName name="_xlnm.Print_Area" localSheetId="0">'2025학년도 중등임용(최종)'!$A$2:$G$35</definedName>
  </definedNames>
  <calcPr calcId="162913"/>
</workbook>
</file>

<file path=xl/calcChain.xml><?xml version="1.0" encoding="utf-8"?>
<calcChain xmlns="http://schemas.openxmlformats.org/spreadsheetml/2006/main">
  <c r="F9" i="7" l="1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G35" i="7" l="1"/>
  <c r="E34" i="7" l="1"/>
  <c r="D34" i="7"/>
  <c r="C34" i="7"/>
  <c r="B34" i="7"/>
  <c r="F33" i="7"/>
  <c r="F32" i="7"/>
  <c r="F31" i="7"/>
  <c r="G30" i="7"/>
  <c r="G34" i="7" s="1"/>
  <c r="F30" i="7"/>
  <c r="M29" i="7"/>
  <c r="L29" i="7"/>
  <c r="K29" i="7"/>
  <c r="E29" i="7"/>
  <c r="D29" i="7"/>
  <c r="B29" i="7"/>
  <c r="N28" i="7"/>
  <c r="N27" i="7"/>
  <c r="G27" i="7"/>
  <c r="N26" i="7"/>
  <c r="N25" i="7"/>
  <c r="N24" i="7"/>
  <c r="N23" i="7"/>
  <c r="N22" i="7"/>
  <c r="N21" i="7"/>
  <c r="N20" i="7"/>
  <c r="N19" i="7"/>
  <c r="G19" i="7"/>
  <c r="N18" i="7"/>
  <c r="N17" i="7"/>
  <c r="G17" i="7"/>
  <c r="N16" i="7"/>
  <c r="N15" i="7"/>
  <c r="N14" i="7"/>
  <c r="N13" i="7"/>
  <c r="N12" i="7"/>
  <c r="N11" i="7"/>
  <c r="N10" i="7"/>
  <c r="N9" i="7"/>
  <c r="N8" i="7"/>
  <c r="G8" i="7"/>
  <c r="F8" i="7"/>
  <c r="G29" i="7" l="1"/>
  <c r="B35" i="7"/>
  <c r="F34" i="7"/>
  <c r="N29" i="7"/>
  <c r="E35" i="7"/>
  <c r="D35" i="7"/>
  <c r="F35" i="7" s="1"/>
  <c r="F29" i="7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8" i="6"/>
  <c r="G35" i="6"/>
  <c r="G19" i="6"/>
  <c r="G27" i="6"/>
  <c r="G29" i="6"/>
  <c r="G34" i="6"/>
  <c r="E34" i="6"/>
  <c r="D34" i="6"/>
  <c r="C34" i="6"/>
  <c r="B34" i="6"/>
  <c r="F33" i="6"/>
  <c r="F32" i="6"/>
  <c r="F31" i="6"/>
  <c r="G30" i="6"/>
  <c r="F30" i="6"/>
  <c r="M29" i="6"/>
  <c r="L29" i="6"/>
  <c r="K29" i="6"/>
  <c r="E29" i="6"/>
  <c r="E35" i="6" s="1"/>
  <c r="D29" i="6"/>
  <c r="B29" i="6"/>
  <c r="B35" i="6" s="1"/>
  <c r="F28" i="6"/>
  <c r="F27" i="6"/>
  <c r="F26" i="6"/>
  <c r="F25" i="6"/>
  <c r="F24" i="6"/>
  <c r="F23" i="6"/>
  <c r="F22" i="6"/>
  <c r="F21" i="6"/>
  <c r="F20" i="6"/>
  <c r="F19" i="6"/>
  <c r="F18" i="6"/>
  <c r="G17" i="6"/>
  <c r="F17" i="6"/>
  <c r="F16" i="6"/>
  <c r="F15" i="6"/>
  <c r="F14" i="6"/>
  <c r="F13" i="6"/>
  <c r="F12" i="6"/>
  <c r="F11" i="6"/>
  <c r="F10" i="6"/>
  <c r="F9" i="6"/>
  <c r="G8" i="6"/>
  <c r="F8" i="6"/>
  <c r="N29" i="6" l="1"/>
  <c r="F34" i="6"/>
  <c r="D35" i="6"/>
  <c r="F35" i="6" s="1"/>
  <c r="F29" i="6"/>
  <c r="G35" i="5"/>
  <c r="N10" i="5" l="1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G34" i="5"/>
  <c r="G30" i="5"/>
  <c r="E34" i="5"/>
  <c r="D34" i="5"/>
  <c r="F34" i="5" s="1"/>
  <c r="C34" i="5"/>
  <c r="B34" i="5"/>
  <c r="F33" i="5"/>
  <c r="F32" i="5"/>
  <c r="F31" i="5"/>
  <c r="F30" i="5"/>
  <c r="M29" i="5"/>
  <c r="L29" i="5"/>
  <c r="K29" i="5"/>
  <c r="E29" i="5"/>
  <c r="D29" i="5"/>
  <c r="F29" i="5" s="1"/>
  <c r="B29" i="5"/>
  <c r="B35" i="5" s="1"/>
  <c r="F28" i="5"/>
  <c r="F27" i="5"/>
  <c r="F26" i="5"/>
  <c r="F25" i="5"/>
  <c r="F24" i="5"/>
  <c r="F23" i="5"/>
  <c r="F22" i="5"/>
  <c r="F21" i="5"/>
  <c r="F20" i="5"/>
  <c r="F19" i="5"/>
  <c r="F18" i="5"/>
  <c r="G17" i="5"/>
  <c r="F17" i="5"/>
  <c r="F16" i="5"/>
  <c r="F15" i="5"/>
  <c r="F14" i="5"/>
  <c r="F13" i="5"/>
  <c r="F12" i="5"/>
  <c r="F11" i="5"/>
  <c r="F10" i="5"/>
  <c r="N9" i="5"/>
  <c r="F9" i="5"/>
  <c r="N8" i="5"/>
  <c r="G8" i="5"/>
  <c r="F8" i="5"/>
  <c r="N29" i="5" l="1"/>
  <c r="E35" i="5"/>
  <c r="G29" i="5"/>
  <c r="D35" i="5"/>
  <c r="F35" i="5" s="1"/>
  <c r="M29" i="4"/>
  <c r="L29" i="4"/>
  <c r="K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29" i="4" s="1"/>
  <c r="G34" i="4"/>
  <c r="E34" i="4"/>
  <c r="D34" i="4"/>
  <c r="F34" i="4" s="1"/>
  <c r="C34" i="4"/>
  <c r="B34" i="4"/>
  <c r="F33" i="4"/>
  <c r="F32" i="4"/>
  <c r="F31" i="4"/>
  <c r="F30" i="4"/>
  <c r="E29" i="4"/>
  <c r="E35" i="4" s="1"/>
  <c r="D29" i="4"/>
  <c r="F29" i="4" s="1"/>
  <c r="B29" i="4"/>
  <c r="B35" i="4" s="1"/>
  <c r="F28" i="4"/>
  <c r="F27" i="4"/>
  <c r="F26" i="4"/>
  <c r="F25" i="4"/>
  <c r="F24" i="4"/>
  <c r="F23" i="4"/>
  <c r="F22" i="4"/>
  <c r="F21" i="4"/>
  <c r="F20" i="4"/>
  <c r="F19" i="4"/>
  <c r="F18" i="4"/>
  <c r="G17" i="4"/>
  <c r="G35" i="4" s="1"/>
  <c r="F17" i="4"/>
  <c r="F16" i="4"/>
  <c r="F15" i="4"/>
  <c r="F14" i="4"/>
  <c r="F13" i="4"/>
  <c r="F12" i="4"/>
  <c r="F11" i="4"/>
  <c r="F10" i="4"/>
  <c r="F9" i="4"/>
  <c r="G8" i="4"/>
  <c r="G29" i="4" s="1"/>
  <c r="F8" i="4"/>
  <c r="D35" i="4" l="1"/>
  <c r="F35" i="4" s="1"/>
  <c r="G35" i="3"/>
  <c r="M29" i="3" l="1"/>
  <c r="L29" i="3"/>
  <c r="K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29" i="3" s="1"/>
  <c r="G17" i="3"/>
  <c r="G18" i="3"/>
  <c r="D29" i="3"/>
  <c r="F14" i="3"/>
  <c r="F27" i="3" l="1"/>
  <c r="G34" i="3" l="1"/>
  <c r="E34" i="3" l="1"/>
  <c r="D34" i="3"/>
  <c r="C34" i="3"/>
  <c r="B34" i="3"/>
  <c r="F33" i="3"/>
  <c r="F32" i="3"/>
  <c r="F31" i="3"/>
  <c r="F30" i="3"/>
  <c r="E29" i="3"/>
  <c r="B29" i="3"/>
  <c r="F28" i="3"/>
  <c r="F26" i="3"/>
  <c r="F25" i="3"/>
  <c r="F24" i="3"/>
  <c r="F23" i="3"/>
  <c r="F22" i="3"/>
  <c r="F21" i="3"/>
  <c r="F20" i="3"/>
  <c r="F19" i="3"/>
  <c r="F18" i="3"/>
  <c r="F17" i="3"/>
  <c r="F16" i="3"/>
  <c r="F15" i="3"/>
  <c r="F13" i="3"/>
  <c r="F12" i="3"/>
  <c r="F11" i="3"/>
  <c r="F10" i="3"/>
  <c r="F9" i="3"/>
  <c r="F8" i="3"/>
  <c r="F34" i="3" l="1"/>
  <c r="B35" i="3"/>
  <c r="G29" i="3"/>
  <c r="F29" i="3"/>
  <c r="E35" i="3"/>
  <c r="D35" i="3"/>
  <c r="F35" i="3" l="1"/>
</calcChain>
</file>

<file path=xl/sharedStrings.xml><?xml version="1.0" encoding="utf-8"?>
<sst xmlns="http://schemas.openxmlformats.org/spreadsheetml/2006/main" count="599" uniqueCount="83">
  <si>
    <t>영어</t>
    <phoneticPr fontId="1" type="noConversion"/>
  </si>
  <si>
    <t>선발과목</t>
    <phoneticPr fontId="6" type="noConversion"/>
  </si>
  <si>
    <t>지원자 누계</t>
    <phoneticPr fontId="6" type="noConversion"/>
  </si>
  <si>
    <t>경쟁률</t>
    <phoneticPr fontId="6" type="noConversion"/>
  </si>
  <si>
    <t>일반</t>
  </si>
  <si>
    <t>일반</t>
    <phoneticPr fontId="6" type="noConversion"/>
  </si>
  <si>
    <t>합 계</t>
    <phoneticPr fontId="1" type="noConversion"/>
  </si>
  <si>
    <t>법인명</t>
    <phoneticPr fontId="6" type="noConversion"/>
  </si>
  <si>
    <t>장애</t>
    <phoneticPr fontId="1" type="noConversion"/>
  </si>
  <si>
    <t>장애</t>
    <phoneticPr fontId="6" type="noConversion"/>
  </si>
  <si>
    <t>[공립]</t>
    <phoneticPr fontId="1" type="noConversion"/>
  </si>
  <si>
    <t>[사립]</t>
    <phoneticPr fontId="1" type="noConversion"/>
  </si>
  <si>
    <t>국어</t>
  </si>
  <si>
    <t>영어</t>
  </si>
  <si>
    <t>수학</t>
  </si>
  <si>
    <t>물리</t>
  </si>
  <si>
    <t>화학</t>
  </si>
  <si>
    <t>생물</t>
  </si>
  <si>
    <t>일반사회</t>
  </si>
  <si>
    <t>역사</t>
  </si>
  <si>
    <t>지리</t>
  </si>
  <si>
    <t>체육</t>
  </si>
  <si>
    <t>음악</t>
  </si>
  <si>
    <t>미술</t>
  </si>
  <si>
    <t>기술</t>
  </si>
  <si>
    <t>보건</t>
  </si>
  <si>
    <t>전문상담</t>
  </si>
  <si>
    <t>영양</t>
  </si>
  <si>
    <t>(중등교과)소계</t>
    <phoneticPr fontId="1" type="noConversion"/>
  </si>
  <si>
    <t>지구과학</t>
    <phoneticPr fontId="1" type="noConversion"/>
  </si>
  <si>
    <t>한문</t>
    <phoneticPr fontId="1" type="noConversion"/>
  </si>
  <si>
    <t>가정</t>
    <phoneticPr fontId="1" type="noConversion"/>
  </si>
  <si>
    <t>도덕·윤리</t>
    <phoneticPr fontId="1" type="noConversion"/>
  </si>
  <si>
    <t>정보·컴퓨터</t>
    <phoneticPr fontId="1" type="noConversion"/>
  </si>
  <si>
    <t>(특수, 비교수교과)소계</t>
    <phoneticPr fontId="1" type="noConversion"/>
  </si>
  <si>
    <t>특수(중등)</t>
    <phoneticPr fontId="1" type="noConversion"/>
  </si>
  <si>
    <t>강릉명륜학원</t>
    <phoneticPr fontId="1" type="noConversion"/>
  </si>
  <si>
    <t>수학</t>
    <phoneticPr fontId="1" type="noConversion"/>
  </si>
  <si>
    <t>대성학원</t>
    <phoneticPr fontId="1" type="noConversion"/>
  </si>
  <si>
    <t>음악</t>
    <phoneticPr fontId="1" type="noConversion"/>
  </si>
  <si>
    <t>문성학원</t>
    <phoneticPr fontId="1" type="noConversion"/>
  </si>
  <si>
    <t>화학</t>
    <phoneticPr fontId="1" type="noConversion"/>
  </si>
  <si>
    <t>석정학원</t>
    <phoneticPr fontId="1" type="noConversion"/>
  </si>
  <si>
    <t>물리</t>
    <phoneticPr fontId="1" type="noConversion"/>
  </si>
  <si>
    <t>공사립 동시지원</t>
    <phoneticPr fontId="1" type="noConversion"/>
  </si>
  <si>
    <t>사립 단독지원</t>
    <phoneticPr fontId="1" type="noConversion"/>
  </si>
  <si>
    <t>비고</t>
    <phoneticPr fontId="1" type="noConversion"/>
  </si>
  <si>
    <t>합계</t>
    <phoneticPr fontId="6" type="noConversion"/>
  </si>
  <si>
    <t>선발예정 인원</t>
    <phoneticPr fontId="6" type="noConversion"/>
  </si>
  <si>
    <t>-</t>
    <phoneticPr fontId="1" type="noConversion"/>
  </si>
  <si>
    <t>동시지원 미시행</t>
    <phoneticPr fontId="1" type="noConversion"/>
  </si>
  <si>
    <t>임용후보자 선정경쟁시험 접수 현황(1일차)_공립</t>
    <phoneticPr fontId="1" type="noConversion"/>
  </si>
  <si>
    <t>임용후보자 선정경쟁시험 접수 현황(1일차)_사립</t>
    <phoneticPr fontId="1" type="noConversion"/>
  </si>
  <si>
    <t>건설</t>
    <phoneticPr fontId="1" type="noConversion"/>
  </si>
  <si>
    <t>광희학원</t>
    <phoneticPr fontId="1" type="noConversion"/>
  </si>
  <si>
    <t>국어</t>
    <phoneticPr fontId="1" type="noConversion"/>
  </si>
  <si>
    <t>생물</t>
    <phoneticPr fontId="1" type="noConversion"/>
  </si>
  <si>
    <t>학교법인 육민관</t>
    <phoneticPr fontId="1" type="noConversion"/>
  </si>
  <si>
    <t>2025학년도 강원특별자치도 중등학교교사, 보건·전문상담· 영양·특수(중등)교사</t>
    <phoneticPr fontId="1" type="noConversion"/>
  </si>
  <si>
    <t>2024. 10. 14.(월) 18:00 기준</t>
    <phoneticPr fontId="1" type="noConversion"/>
  </si>
  <si>
    <t>상업</t>
    <phoneticPr fontId="1" type="noConversion"/>
  </si>
  <si>
    <t>조리</t>
    <phoneticPr fontId="1" type="noConversion"/>
  </si>
  <si>
    <t>9(장애총정원)</t>
    <phoneticPr fontId="1" type="noConversion"/>
  </si>
  <si>
    <t>삼일학원</t>
    <phoneticPr fontId="1" type="noConversion"/>
  </si>
  <si>
    <t>일반사회</t>
    <phoneticPr fontId="1" type="noConversion"/>
  </si>
  <si>
    <t>상지문학원</t>
    <phoneticPr fontId="1" type="noConversion"/>
  </si>
  <si>
    <t>미술</t>
    <phoneticPr fontId="1" type="noConversion"/>
  </si>
  <si>
    <t>보건</t>
    <phoneticPr fontId="1" type="noConversion"/>
  </si>
  <si>
    <t>유봉학원</t>
    <phoneticPr fontId="1" type="noConversion"/>
  </si>
  <si>
    <t>도덕ㆍ윤리</t>
    <phoneticPr fontId="1" type="noConversion"/>
  </si>
  <si>
    <t>-</t>
    <phoneticPr fontId="1" type="noConversion"/>
  </si>
  <si>
    <t>임용후보자 선정경쟁시험 접수 현황(2일차)_공립</t>
    <phoneticPr fontId="1" type="noConversion"/>
  </si>
  <si>
    <t>임용후보자 선정경쟁시험 접수 현황(2일차)_사립</t>
    <phoneticPr fontId="1" type="noConversion"/>
  </si>
  <si>
    <t>2024. 10. 15.(화) 18:00 기준</t>
    <phoneticPr fontId="1" type="noConversion"/>
  </si>
  <si>
    <t>임용후보자 선정경쟁시험 접수 현황(3일차)_공립</t>
    <phoneticPr fontId="1" type="noConversion"/>
  </si>
  <si>
    <t>임용후보자 선정경쟁시험 접수 현황(3일차)_사립</t>
    <phoneticPr fontId="1" type="noConversion"/>
  </si>
  <si>
    <t>2024. 10. 16.(수) 18:00 기준</t>
    <phoneticPr fontId="1" type="noConversion"/>
  </si>
  <si>
    <t>임용후보자 선정경쟁시험 접수 현황(4일차)_공립</t>
    <phoneticPr fontId="1" type="noConversion"/>
  </si>
  <si>
    <t>2024. 10. 17.(목) 18:00 기준</t>
    <phoneticPr fontId="1" type="noConversion"/>
  </si>
  <si>
    <t>임용후보자 선정경쟁시험 접수 현황(4일차)_사립</t>
    <phoneticPr fontId="1" type="noConversion"/>
  </si>
  <si>
    <t>임용후보자 선정경쟁시험 접수 결과(최종)_공립</t>
    <phoneticPr fontId="1" type="noConversion"/>
  </si>
  <si>
    <t>2024. 10. 23.(수) 10:00 기준</t>
    <phoneticPr fontId="1" type="noConversion"/>
  </si>
  <si>
    <t>임용후보자 선정경쟁시험 접수 결과(최종)_사립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</si>
</sst>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#,##0_ "/>
    <numFmt numFmtId="177" formatCode="0.0&quot; : 1&quot;"/>
    <numFmt numFmtId="178" formatCode="0_);[Red]\(0\)"/>
    <numFmt numFmtId="179" formatCode="0.00&quot; : 1&quot;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HY헤드라인M"/>
      <family val="1"/>
      <charset val="129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  <scheme val="minor"/>
    </font>
    <font>
      <sz val="12"/>
      <name val="HY신명조"/>
      <family val="1"/>
      <charset val="129"/>
    </font>
    <font>
      <b/>
      <sz val="12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3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HY헤드라인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8FDD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0" tint="-0.34998626667073579"/>
      </left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1" tint="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 diagonalUp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  <border>
      <left style="medium">
        <color theme="0" tint="-0.34998626667073579"/>
      </left>
      <right/>
      <top style="thin">
        <color theme="1" tint="0.499984740745262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/>
      <diagonal/>
    </border>
    <border>
      <left style="medium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 diagonalUp="1">
      <left style="thin">
        <color theme="1" tint="0.499984740745262"/>
      </left>
      <right style="medium">
        <color theme="0" tint="-0.34998626667073579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  <border>
      <left style="thin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 style="thin">
        <color theme="1" tint="0.499984740745262"/>
      </bottom>
      <diagonal/>
    </border>
    <border>
      <left style="medium">
        <color theme="0" tint="-0.34998626667073579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medium">
        <color theme="0" tint="-0.34998626667073579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0" tint="-0.34998626667073579"/>
      </left>
      <right style="thin">
        <color theme="1" tint="0.499984740745262"/>
      </right>
      <top/>
      <bottom/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1" tint="0.499984740745262"/>
      </right>
      <top/>
      <bottom style="thin">
        <color indexed="64"/>
      </bottom>
      <diagonal/>
    </border>
    <border>
      <left style="medium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9" fillId="0" borderId="0"/>
    <xf numFmtId="41" fontId="12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 shrinkToFit="1"/>
    </xf>
    <xf numFmtId="0" fontId="10" fillId="3" borderId="11" xfId="1" applyNumberFormat="1" applyFont="1" applyFill="1" applyBorder="1" applyAlignment="1">
      <alignment horizontal="center" vertical="center" wrapText="1" shrinkToFit="1"/>
    </xf>
    <xf numFmtId="0" fontId="10" fillId="3" borderId="11" xfId="1" applyFont="1" applyFill="1" applyBorder="1" applyAlignment="1">
      <alignment horizontal="center" vertical="center" wrapText="1" shrinkToFit="1"/>
    </xf>
    <xf numFmtId="0" fontId="13" fillId="0" borderId="12" xfId="0" applyFont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10" fillId="3" borderId="11" xfId="1" applyNumberFormat="1" applyFont="1" applyFill="1" applyBorder="1" applyAlignment="1">
      <alignment horizontal="center" vertical="center" shrinkToFit="1"/>
    </xf>
    <xf numFmtId="178" fontId="14" fillId="0" borderId="12" xfId="3" applyNumberFormat="1" applyFont="1" applyBorder="1" applyAlignment="1">
      <alignment horizontal="center" vertical="center" shrinkToFit="1"/>
    </xf>
    <xf numFmtId="178" fontId="14" fillId="4" borderId="12" xfId="3" applyNumberFormat="1" applyFont="1" applyFill="1" applyBorder="1" applyAlignment="1">
      <alignment horizontal="center" vertical="center" shrinkToFit="1"/>
    </xf>
    <xf numFmtId="0" fontId="5" fillId="4" borderId="12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3" borderId="11" xfId="1" applyNumberFormat="1" applyFont="1" applyFill="1" applyBorder="1" applyAlignment="1">
      <alignment horizontal="center" vertical="center" shrinkToFit="1"/>
    </xf>
    <xf numFmtId="0" fontId="8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15" fillId="5" borderId="13" xfId="0" applyFont="1" applyFill="1" applyBorder="1" applyAlignment="1">
      <alignment horizontal="center" vertical="center" shrinkToFit="1"/>
    </xf>
    <xf numFmtId="178" fontId="15" fillId="5" borderId="14" xfId="0" applyNumberFormat="1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0" fillId="3" borderId="20" xfId="1" applyNumberFormat="1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176" fontId="8" fillId="6" borderId="12" xfId="2" applyNumberFormat="1" applyFont="1" applyFill="1" applyBorder="1" applyAlignment="1" applyProtection="1">
      <alignment horizontal="center" vertical="center" wrapText="1"/>
      <protection locked="0"/>
    </xf>
    <xf numFmtId="176" fontId="8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2" fillId="6" borderId="12" xfId="0" applyNumberFormat="1" applyFont="1" applyFill="1" applyBorder="1" applyAlignment="1">
      <alignment horizontal="center" vertical="center" shrinkToFit="1"/>
    </xf>
    <xf numFmtId="0" fontId="8" fillId="6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>
      <alignment horizontal="center" vertical="center"/>
    </xf>
    <xf numFmtId="0" fontId="10" fillId="3" borderId="25" xfId="1" applyFont="1" applyFill="1" applyBorder="1" applyAlignment="1">
      <alignment horizontal="center" vertical="center" wrapText="1" shrinkToFit="1"/>
    </xf>
    <xf numFmtId="0" fontId="13" fillId="0" borderId="26" xfId="0" applyFont="1" applyBorder="1" applyAlignment="1">
      <alignment horizontal="center" vertical="center" shrinkToFit="1"/>
    </xf>
    <xf numFmtId="177" fontId="2" fillId="2" borderId="27" xfId="0" applyNumberFormat="1" applyFont="1" applyFill="1" applyBorder="1" applyAlignment="1">
      <alignment horizontal="center" vertical="center" shrinkToFit="1"/>
    </xf>
    <xf numFmtId="0" fontId="13" fillId="4" borderId="26" xfId="0" applyFont="1" applyFill="1" applyBorder="1" applyAlignment="1">
      <alignment horizontal="center" vertical="center" shrinkToFit="1"/>
    </xf>
    <xf numFmtId="177" fontId="15" fillId="5" borderId="29" xfId="0" applyNumberFormat="1" applyFont="1" applyFill="1" applyBorder="1" applyAlignment="1">
      <alignment horizontal="center" vertical="center" shrinkToFit="1"/>
    </xf>
    <xf numFmtId="177" fontId="16" fillId="2" borderId="27" xfId="0" applyNumberFormat="1" applyFont="1" applyFill="1" applyBorder="1" applyAlignment="1">
      <alignment horizontal="center" vertical="center" shrinkToFit="1"/>
    </xf>
    <xf numFmtId="179" fontId="15" fillId="5" borderId="36" xfId="0" applyNumberFormat="1" applyFont="1" applyFill="1" applyBorder="1" applyAlignment="1">
      <alignment horizontal="center" vertical="center" shrinkToFit="1"/>
    </xf>
    <xf numFmtId="0" fontId="13" fillId="0" borderId="32" xfId="0" applyFont="1" applyBorder="1" applyAlignment="1">
      <alignment horizontal="center" vertical="center" shrinkToFit="1"/>
    </xf>
    <xf numFmtId="0" fontId="8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>
      <alignment horizontal="center" vertical="center" shrinkToFit="1"/>
    </xf>
    <xf numFmtId="176" fontId="8" fillId="4" borderId="12" xfId="0" applyNumberFormat="1" applyFont="1" applyFill="1" applyBorder="1" applyAlignment="1" applyProtection="1">
      <alignment horizontal="center" vertical="center" wrapText="1"/>
      <protection locked="0"/>
    </xf>
    <xf numFmtId="179" fontId="2" fillId="2" borderId="12" xfId="0" applyNumberFormat="1" applyFont="1" applyFill="1" applyBorder="1" applyAlignment="1">
      <alignment horizontal="center" vertical="center" shrinkToFit="1"/>
    </xf>
    <xf numFmtId="179" fontId="2" fillId="2" borderId="27" xfId="0" applyNumberFormat="1" applyFont="1" applyFill="1" applyBorder="1" applyAlignment="1">
      <alignment horizontal="center" vertical="center" shrinkToFit="1"/>
    </xf>
    <xf numFmtId="179" fontId="2" fillId="4" borderId="12" xfId="0" applyNumberFormat="1" applyFont="1" applyFill="1" applyBorder="1" applyAlignment="1">
      <alignment horizontal="center" vertical="center" shrinkToFit="1"/>
    </xf>
    <xf numFmtId="179" fontId="2" fillId="4" borderId="35" xfId="0" applyNumberFormat="1" applyFont="1" applyFill="1" applyBorder="1" applyAlignment="1">
      <alignment horizontal="center" vertical="center" shrinkToFit="1"/>
    </xf>
    <xf numFmtId="179" fontId="2" fillId="2" borderId="28" xfId="0" applyNumberFormat="1" applyFont="1" applyFill="1" applyBorder="1" applyAlignment="1">
      <alignment horizontal="center" vertical="center" shrinkToFit="1"/>
    </xf>
    <xf numFmtId="179" fontId="15" fillId="5" borderId="18" xfId="0" applyNumberFormat="1" applyFont="1" applyFill="1" applyBorder="1" applyAlignment="1">
      <alignment horizontal="center" vertical="center" shrinkToFit="1"/>
    </xf>
    <xf numFmtId="0" fontId="13" fillId="0" borderId="32" xfId="0" applyFont="1" applyBorder="1" applyAlignment="1">
      <alignment horizontal="center" vertical="center" shrinkToFit="1"/>
    </xf>
    <xf numFmtId="0" fontId="13" fillId="0" borderId="38" xfId="0" applyFont="1" applyBorder="1" applyAlignment="1">
      <alignment horizontal="center" vertical="center" shrinkToFit="1"/>
    </xf>
    <xf numFmtId="0" fontId="13" fillId="0" borderId="32" xfId="0" applyFont="1" applyBorder="1" applyAlignment="1">
      <alignment horizontal="center" vertical="center" shrinkToFit="1"/>
    </xf>
    <xf numFmtId="0" fontId="13" fillId="0" borderId="32" xfId="0" applyFont="1" applyBorder="1" applyAlignment="1">
      <alignment horizontal="center" vertical="center" shrinkToFit="1"/>
    </xf>
    <xf numFmtId="0" fontId="13" fillId="0" borderId="32" xfId="0" applyFont="1" applyBorder="1" applyAlignment="1">
      <alignment horizontal="center" vertical="center" shrinkToFit="1"/>
    </xf>
    <xf numFmtId="176" fontId="2" fillId="6" borderId="12" xfId="0" applyNumberFormat="1" applyFont="1" applyFill="1" applyBorder="1" applyAlignment="1">
      <alignment horizontal="center" vertical="center" shrinkToFit="1"/>
    </xf>
    <xf numFmtId="0" fontId="13" fillId="0" borderId="32" xfId="0" applyFont="1" applyBorder="1" applyAlignment="1">
      <alignment horizontal="center" vertical="center" shrinkToFit="1"/>
    </xf>
    <xf numFmtId="0" fontId="13" fillId="0" borderId="33" xfId="0" applyFont="1" applyBorder="1" applyAlignment="1">
      <alignment horizontal="center" vertical="center" shrinkToFit="1"/>
    </xf>
    <xf numFmtId="0" fontId="13" fillId="0" borderId="34" xfId="0" applyFont="1" applyBorder="1" applyAlignment="1">
      <alignment horizontal="center" vertical="center" shrinkToFit="1"/>
    </xf>
    <xf numFmtId="0" fontId="13" fillId="0" borderId="37" xfId="0" applyFont="1" applyBorder="1" applyAlignment="1">
      <alignment horizontal="center" vertical="center" shrinkToFit="1"/>
    </xf>
    <xf numFmtId="0" fontId="15" fillId="5" borderId="22" xfId="0" applyFont="1" applyFill="1" applyBorder="1" applyAlignment="1">
      <alignment horizontal="center" vertical="center" shrinkToFit="1"/>
    </xf>
    <xf numFmtId="0" fontId="15" fillId="5" borderId="23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 shrinkToFit="1"/>
    </xf>
    <xf numFmtId="0" fontId="11" fillId="3" borderId="24" xfId="0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 wrapText="1"/>
    </xf>
    <xf numFmtId="0" fontId="10" fillId="3" borderId="1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 shrinkToFit="1"/>
    </xf>
    <xf numFmtId="0" fontId="10" fillId="3" borderId="9" xfId="1" applyFont="1" applyFill="1" applyBorder="1" applyAlignment="1">
      <alignment horizontal="center" vertical="center" wrapText="1" shrinkToFit="1"/>
    </xf>
    <xf numFmtId="0" fontId="10" fillId="3" borderId="30" xfId="1" applyFont="1" applyFill="1" applyBorder="1" applyAlignment="1">
      <alignment horizontal="center" vertical="center" wrapText="1" shrinkToFit="1"/>
    </xf>
    <xf numFmtId="0" fontId="10" fillId="3" borderId="31" xfId="1" applyFont="1" applyFill="1" applyBorder="1" applyAlignment="1">
      <alignment horizontal="center" vertical="center" wrapText="1" shrinkToFit="1"/>
    </xf>
  </cellXfs>
  <cellStyles count="4">
    <cellStyle name="쉼표 [0]" xfId="3" builtinId="6"/>
    <cellStyle name="표준" xfId="0" builtinId="0"/>
    <cellStyle name="표준 2" xfId="2"/>
    <cellStyle name="표준_서울" xfId="1"/>
  </cellStyles>
  <dxfs count="0"/>
  <tableStyles count="0" defaultTableStyle="TableStyleMedium2" defaultPivotStyle="PivotStyleLight16"/>
  <colors>
    <mruColors>
      <color rgb="FFF8FDD9"/>
      <color rgb="FF0036A2"/>
      <color rgb="FFFFF8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35"/>
  <sheetViews>
    <sheetView tabSelected="1" zoomScaleNormal="100" zoomScaleSheetLayoutView="100" workbookViewId="0">
      <pane ySplit="7" topLeftCell="A8" activePane="bottomLeft" state="frozen"/>
      <selection pane="bottomLeft" activeCell="A3" sqref="A3:G3"/>
    </sheetView>
  </sheetViews>
  <sheetFormatPr defaultRowHeight="16.5" x14ac:dyDescent="0.3"/>
  <cols>
    <col min="1" max="1" width="15.625" customWidth="1"/>
    <col min="2" max="2" width="15.625" style="10" customWidth="1"/>
    <col min="3" max="3" width="15.625" style="8" customWidth="1"/>
    <col min="4" max="4" width="15.625" style="16" customWidth="1"/>
    <col min="5" max="7" width="15.625" style="8" customWidth="1"/>
    <col min="8" max="8" width="7.25" customWidth="1"/>
    <col min="9" max="15" width="15.625" customWidth="1"/>
    <col min="16" max="16" width="9" style="25"/>
    <col min="17" max="17" width="9" style="24"/>
  </cols>
  <sheetData>
    <row r="1" spans="1:15" ht="26.25" customHeight="1" x14ac:dyDescent="0.3"/>
    <row r="2" spans="1:15" ht="20.25" customHeight="1" x14ac:dyDescent="0.3">
      <c r="A2" s="60" t="s">
        <v>58</v>
      </c>
      <c r="B2" s="61"/>
      <c r="C2" s="61"/>
      <c r="D2" s="61"/>
      <c r="E2" s="61"/>
      <c r="F2" s="61"/>
      <c r="G2" s="62"/>
      <c r="I2" s="60" t="s">
        <v>58</v>
      </c>
      <c r="J2" s="61"/>
      <c r="K2" s="61"/>
      <c r="L2" s="61"/>
      <c r="M2" s="61"/>
      <c r="N2" s="61"/>
      <c r="O2" s="62"/>
    </row>
    <row r="3" spans="1:15" ht="27.75" customHeight="1" thickBot="1" x14ac:dyDescent="0.35">
      <c r="A3" s="63" t="s">
        <v>80</v>
      </c>
      <c r="B3" s="64"/>
      <c r="C3" s="64"/>
      <c r="D3" s="64"/>
      <c r="E3" s="64"/>
      <c r="F3" s="64"/>
      <c r="G3" s="65"/>
      <c r="I3" s="63" t="s">
        <v>82</v>
      </c>
      <c r="J3" s="64"/>
      <c r="K3" s="64"/>
      <c r="L3" s="64"/>
      <c r="M3" s="64"/>
      <c r="N3" s="64"/>
      <c r="O3" s="65"/>
    </row>
    <row r="4" spans="1:15" ht="12.75" customHeight="1" thickTop="1" x14ac:dyDescent="0.3">
      <c r="A4" s="2"/>
      <c r="B4" s="9"/>
      <c r="C4" s="2"/>
      <c r="D4" s="15"/>
      <c r="E4" s="2"/>
      <c r="F4" s="2"/>
      <c r="G4" s="2"/>
      <c r="I4" s="2"/>
      <c r="J4" s="2"/>
      <c r="K4" s="9"/>
      <c r="L4" s="15"/>
      <c r="M4" s="2"/>
      <c r="N4" s="2"/>
      <c r="O4" s="2"/>
    </row>
    <row r="5" spans="1:15" ht="15.75" customHeight="1" thickBot="1" x14ac:dyDescent="0.35">
      <c r="A5" s="1" t="s">
        <v>10</v>
      </c>
      <c r="G5" s="23" t="s">
        <v>81</v>
      </c>
      <c r="I5" s="1" t="s">
        <v>11</v>
      </c>
      <c r="J5" s="1"/>
      <c r="K5" s="10"/>
      <c r="L5" s="16"/>
      <c r="M5" s="8"/>
      <c r="N5" s="8"/>
      <c r="O5" s="23" t="s">
        <v>81</v>
      </c>
    </row>
    <row r="6" spans="1:15" ht="22.5" customHeight="1" x14ac:dyDescent="0.3">
      <c r="A6" s="66" t="s">
        <v>1</v>
      </c>
      <c r="B6" s="68" t="s">
        <v>48</v>
      </c>
      <c r="C6" s="68"/>
      <c r="D6" s="69" t="s">
        <v>2</v>
      </c>
      <c r="E6" s="69"/>
      <c r="F6" s="69" t="s">
        <v>3</v>
      </c>
      <c r="G6" s="70"/>
      <c r="I6" s="66" t="s">
        <v>7</v>
      </c>
      <c r="J6" s="66" t="s">
        <v>1</v>
      </c>
      <c r="K6" s="71" t="s">
        <v>48</v>
      </c>
      <c r="L6" s="73" t="s">
        <v>2</v>
      </c>
      <c r="M6" s="74"/>
      <c r="N6" s="74"/>
      <c r="O6" s="75" t="s">
        <v>46</v>
      </c>
    </row>
    <row r="7" spans="1:15" ht="22.5" customHeight="1" x14ac:dyDescent="0.3">
      <c r="A7" s="67"/>
      <c r="B7" s="11" t="s">
        <v>4</v>
      </c>
      <c r="C7" s="5" t="s">
        <v>8</v>
      </c>
      <c r="D7" s="17" t="s">
        <v>4</v>
      </c>
      <c r="E7" s="3" t="s">
        <v>8</v>
      </c>
      <c r="F7" s="4" t="s">
        <v>5</v>
      </c>
      <c r="G7" s="31" t="s">
        <v>9</v>
      </c>
      <c r="I7" s="67"/>
      <c r="J7" s="67"/>
      <c r="K7" s="72"/>
      <c r="L7" s="17" t="s">
        <v>44</v>
      </c>
      <c r="M7" s="3" t="s">
        <v>45</v>
      </c>
      <c r="N7" s="22" t="s">
        <v>47</v>
      </c>
      <c r="O7" s="76"/>
    </row>
    <row r="8" spans="1:15" ht="22.5" customHeight="1" x14ac:dyDescent="0.3">
      <c r="A8" s="32" t="s">
        <v>12</v>
      </c>
      <c r="B8" s="12">
        <v>12</v>
      </c>
      <c r="C8" s="7">
        <v>1</v>
      </c>
      <c r="D8" s="26">
        <v>152</v>
      </c>
      <c r="E8" s="26">
        <v>1</v>
      </c>
      <c r="F8" s="42">
        <f t="shared" ref="F8:G30" si="0">D8/B8</f>
        <v>12.666666666666666</v>
      </c>
      <c r="G8" s="43">
        <f t="shared" si="0"/>
        <v>1</v>
      </c>
      <c r="I8" s="52" t="s">
        <v>36</v>
      </c>
      <c r="J8" s="6" t="s">
        <v>37</v>
      </c>
      <c r="K8" s="12">
        <v>1</v>
      </c>
      <c r="L8" s="26">
        <v>10</v>
      </c>
      <c r="M8" s="26">
        <v>2</v>
      </c>
      <c r="N8" s="53">
        <f>SUM(L8:M8)</f>
        <v>12</v>
      </c>
      <c r="O8" s="33"/>
    </row>
    <row r="9" spans="1:15" ht="22.5" customHeight="1" x14ac:dyDescent="0.3">
      <c r="A9" s="32" t="s">
        <v>14</v>
      </c>
      <c r="B9" s="12">
        <v>7</v>
      </c>
      <c r="C9" s="7">
        <v>1</v>
      </c>
      <c r="D9" s="26">
        <v>69</v>
      </c>
      <c r="E9" s="26" t="s">
        <v>49</v>
      </c>
      <c r="F9" s="42">
        <f t="shared" si="0"/>
        <v>9.8571428571428577</v>
      </c>
      <c r="G9" s="43"/>
      <c r="I9" s="54" t="s">
        <v>40</v>
      </c>
      <c r="J9" s="6" t="s">
        <v>55</v>
      </c>
      <c r="K9" s="12">
        <v>1</v>
      </c>
      <c r="L9" s="26">
        <v>58</v>
      </c>
      <c r="M9" s="26">
        <v>2</v>
      </c>
      <c r="N9" s="53">
        <f t="shared" ref="N9:N28" si="1">SUM(L9:M9)</f>
        <v>60</v>
      </c>
      <c r="O9" s="33"/>
    </row>
    <row r="10" spans="1:15" ht="22.5" customHeight="1" x14ac:dyDescent="0.3">
      <c r="A10" s="32" t="s">
        <v>15</v>
      </c>
      <c r="B10" s="12">
        <v>3</v>
      </c>
      <c r="C10" s="7">
        <v>1</v>
      </c>
      <c r="D10" s="26">
        <v>20</v>
      </c>
      <c r="E10" s="26" t="s">
        <v>49</v>
      </c>
      <c r="F10" s="42">
        <f t="shared" si="0"/>
        <v>6.666666666666667</v>
      </c>
      <c r="G10" s="43"/>
      <c r="I10" s="56"/>
      <c r="J10" s="6" t="s">
        <v>0</v>
      </c>
      <c r="K10" s="12">
        <v>1</v>
      </c>
      <c r="L10" s="26">
        <v>30</v>
      </c>
      <c r="M10" s="26" t="s">
        <v>49</v>
      </c>
      <c r="N10" s="53">
        <f t="shared" si="1"/>
        <v>30</v>
      </c>
      <c r="O10" s="33"/>
    </row>
    <row r="11" spans="1:15" ht="22.5" customHeight="1" x14ac:dyDescent="0.3">
      <c r="A11" s="32" t="s">
        <v>16</v>
      </c>
      <c r="B11" s="12">
        <v>2</v>
      </c>
      <c r="C11" s="7">
        <v>1</v>
      </c>
      <c r="D11" s="26">
        <v>12</v>
      </c>
      <c r="E11" s="26" t="s">
        <v>49</v>
      </c>
      <c r="F11" s="42">
        <f t="shared" si="0"/>
        <v>6</v>
      </c>
      <c r="G11" s="43"/>
      <c r="I11" s="56"/>
      <c r="J11" s="6" t="s">
        <v>39</v>
      </c>
      <c r="K11" s="12">
        <v>1</v>
      </c>
      <c r="L11" s="26">
        <v>28</v>
      </c>
      <c r="M11" s="26">
        <v>1</v>
      </c>
      <c r="N11" s="53">
        <f t="shared" si="1"/>
        <v>29</v>
      </c>
      <c r="O11" s="33"/>
    </row>
    <row r="12" spans="1:15" ht="22.5" customHeight="1" x14ac:dyDescent="0.3">
      <c r="A12" s="32" t="s">
        <v>17</v>
      </c>
      <c r="B12" s="12">
        <v>2</v>
      </c>
      <c r="C12" s="7">
        <v>1</v>
      </c>
      <c r="D12" s="26">
        <v>18</v>
      </c>
      <c r="E12" s="26" t="s">
        <v>49</v>
      </c>
      <c r="F12" s="42">
        <f t="shared" si="0"/>
        <v>9</v>
      </c>
      <c r="G12" s="43"/>
      <c r="I12" s="54" t="s">
        <v>38</v>
      </c>
      <c r="J12" s="6" t="s">
        <v>37</v>
      </c>
      <c r="K12" s="12">
        <v>1</v>
      </c>
      <c r="L12" s="26">
        <v>14</v>
      </c>
      <c r="M12" s="26" t="s">
        <v>49</v>
      </c>
      <c r="N12" s="53">
        <f t="shared" si="1"/>
        <v>14</v>
      </c>
      <c r="O12" s="33"/>
    </row>
    <row r="13" spans="1:15" ht="22.5" customHeight="1" x14ac:dyDescent="0.3">
      <c r="A13" s="32" t="s">
        <v>29</v>
      </c>
      <c r="B13" s="12">
        <v>2</v>
      </c>
      <c r="C13" s="7">
        <v>1</v>
      </c>
      <c r="D13" s="26">
        <v>14</v>
      </c>
      <c r="E13" s="26" t="s">
        <v>49</v>
      </c>
      <c r="F13" s="42">
        <f t="shared" si="0"/>
        <v>7</v>
      </c>
      <c r="G13" s="43"/>
      <c r="I13" s="56"/>
      <c r="J13" s="6" t="s">
        <v>56</v>
      </c>
      <c r="K13" s="12">
        <v>1</v>
      </c>
      <c r="L13" s="26">
        <v>5</v>
      </c>
      <c r="M13" s="26">
        <v>4</v>
      </c>
      <c r="N13" s="53">
        <f t="shared" si="1"/>
        <v>9</v>
      </c>
      <c r="O13" s="33"/>
    </row>
    <row r="14" spans="1:15" ht="22.5" customHeight="1" x14ac:dyDescent="0.3">
      <c r="A14" s="32" t="s">
        <v>18</v>
      </c>
      <c r="B14" s="12">
        <v>6</v>
      </c>
      <c r="C14" s="7">
        <v>1</v>
      </c>
      <c r="D14" s="26">
        <v>43</v>
      </c>
      <c r="E14" s="26" t="s">
        <v>49</v>
      </c>
      <c r="F14" s="42">
        <f t="shared" si="0"/>
        <v>7.166666666666667</v>
      </c>
      <c r="G14" s="43"/>
      <c r="I14" s="56"/>
      <c r="J14" s="6" t="s">
        <v>0</v>
      </c>
      <c r="K14" s="12">
        <v>1</v>
      </c>
      <c r="L14" s="26">
        <v>29</v>
      </c>
      <c r="M14" s="26">
        <v>1</v>
      </c>
      <c r="N14" s="53">
        <f t="shared" si="1"/>
        <v>30</v>
      </c>
      <c r="O14" s="33"/>
    </row>
    <row r="15" spans="1:15" ht="22.5" customHeight="1" x14ac:dyDescent="0.3">
      <c r="A15" s="32" t="s">
        <v>19</v>
      </c>
      <c r="B15" s="12">
        <v>4</v>
      </c>
      <c r="C15" s="7">
        <v>1</v>
      </c>
      <c r="D15" s="26">
        <v>60</v>
      </c>
      <c r="E15" s="26" t="s">
        <v>49</v>
      </c>
      <c r="F15" s="42">
        <f t="shared" si="0"/>
        <v>15</v>
      </c>
      <c r="G15" s="43"/>
      <c r="I15" s="49" t="s">
        <v>54</v>
      </c>
      <c r="J15" s="6" t="s">
        <v>37</v>
      </c>
      <c r="K15" s="12">
        <v>1</v>
      </c>
      <c r="L15" s="26">
        <v>5</v>
      </c>
      <c r="M15" s="26" t="s">
        <v>49</v>
      </c>
      <c r="N15" s="53">
        <f t="shared" si="1"/>
        <v>5</v>
      </c>
      <c r="O15" s="33"/>
    </row>
    <row r="16" spans="1:15" ht="22.5" customHeight="1" x14ac:dyDescent="0.3">
      <c r="A16" s="32" t="s">
        <v>20</v>
      </c>
      <c r="B16" s="12">
        <v>3</v>
      </c>
      <c r="C16" s="7">
        <v>1</v>
      </c>
      <c r="D16" s="26">
        <v>26</v>
      </c>
      <c r="E16" s="26" t="s">
        <v>49</v>
      </c>
      <c r="F16" s="42">
        <f t="shared" si="0"/>
        <v>8.6666666666666661</v>
      </c>
      <c r="G16" s="43"/>
      <c r="I16" s="56" t="s">
        <v>68</v>
      </c>
      <c r="J16" s="6" t="s">
        <v>55</v>
      </c>
      <c r="K16" s="12">
        <v>1</v>
      </c>
      <c r="L16" s="39">
        <v>38</v>
      </c>
      <c r="M16" s="26">
        <v>5</v>
      </c>
      <c r="N16" s="53">
        <f t="shared" si="1"/>
        <v>43</v>
      </c>
      <c r="O16" s="36"/>
    </row>
    <row r="17" spans="1:15" ht="22.5" customHeight="1" x14ac:dyDescent="0.3">
      <c r="A17" s="32" t="s">
        <v>32</v>
      </c>
      <c r="B17" s="12">
        <v>9</v>
      </c>
      <c r="C17" s="7">
        <v>1</v>
      </c>
      <c r="D17" s="26">
        <v>41</v>
      </c>
      <c r="E17" s="26">
        <v>2</v>
      </c>
      <c r="F17" s="42">
        <f t="shared" si="0"/>
        <v>4.5555555555555554</v>
      </c>
      <c r="G17" s="43">
        <f t="shared" si="0"/>
        <v>2</v>
      </c>
      <c r="I17" s="56"/>
      <c r="J17" s="6" t="s">
        <v>37</v>
      </c>
      <c r="K17" s="12">
        <v>1</v>
      </c>
      <c r="L17" s="39">
        <v>13</v>
      </c>
      <c r="M17" s="26">
        <v>1</v>
      </c>
      <c r="N17" s="53">
        <f t="shared" si="1"/>
        <v>14</v>
      </c>
      <c r="O17" s="36"/>
    </row>
    <row r="18" spans="1:15" ht="22.5" customHeight="1" x14ac:dyDescent="0.3">
      <c r="A18" s="32" t="s">
        <v>21</v>
      </c>
      <c r="B18" s="12">
        <v>15</v>
      </c>
      <c r="C18" s="7">
        <v>2</v>
      </c>
      <c r="D18" s="26">
        <v>101</v>
      </c>
      <c r="E18" s="26" t="s">
        <v>49</v>
      </c>
      <c r="F18" s="42">
        <f t="shared" si="0"/>
        <v>6.7333333333333334</v>
      </c>
      <c r="G18" s="43"/>
      <c r="I18" s="56"/>
      <c r="J18" s="6" t="s">
        <v>56</v>
      </c>
      <c r="K18" s="12">
        <v>1</v>
      </c>
      <c r="L18" s="26">
        <v>6</v>
      </c>
      <c r="M18" s="26">
        <v>3</v>
      </c>
      <c r="N18" s="53">
        <f t="shared" si="1"/>
        <v>9</v>
      </c>
      <c r="O18" s="33"/>
    </row>
    <row r="19" spans="1:15" ht="22.5" customHeight="1" x14ac:dyDescent="0.3">
      <c r="A19" s="32" t="s">
        <v>22</v>
      </c>
      <c r="B19" s="12">
        <v>3</v>
      </c>
      <c r="C19" s="7">
        <v>1</v>
      </c>
      <c r="D19" s="26">
        <v>42</v>
      </c>
      <c r="E19" s="26">
        <v>2</v>
      </c>
      <c r="F19" s="42">
        <f t="shared" si="0"/>
        <v>14</v>
      </c>
      <c r="G19" s="43">
        <f t="shared" si="0"/>
        <v>2</v>
      </c>
      <c r="I19" s="55"/>
      <c r="J19" s="6" t="s">
        <v>69</v>
      </c>
      <c r="K19" s="12">
        <v>1</v>
      </c>
      <c r="L19" s="26">
        <v>28</v>
      </c>
      <c r="M19" s="26">
        <v>3</v>
      </c>
      <c r="N19" s="53">
        <f t="shared" si="1"/>
        <v>31</v>
      </c>
      <c r="O19" s="33"/>
    </row>
    <row r="20" spans="1:15" ht="22.5" customHeight="1" x14ac:dyDescent="0.3">
      <c r="A20" s="32" t="s">
        <v>23</v>
      </c>
      <c r="B20" s="12">
        <v>5</v>
      </c>
      <c r="C20" s="7">
        <v>1</v>
      </c>
      <c r="D20" s="26">
        <v>36</v>
      </c>
      <c r="E20" s="26" t="s">
        <v>49</v>
      </c>
      <c r="F20" s="42">
        <f t="shared" si="0"/>
        <v>7.2</v>
      </c>
      <c r="G20" s="43"/>
      <c r="I20" s="54" t="s">
        <v>57</v>
      </c>
      <c r="J20" s="6" t="s">
        <v>43</v>
      </c>
      <c r="K20" s="12">
        <v>1</v>
      </c>
      <c r="L20" s="26">
        <v>11</v>
      </c>
      <c r="M20" s="26">
        <v>1</v>
      </c>
      <c r="N20" s="53">
        <f t="shared" si="1"/>
        <v>12</v>
      </c>
      <c r="O20" s="33"/>
    </row>
    <row r="21" spans="1:15" ht="22.5" customHeight="1" x14ac:dyDescent="0.3">
      <c r="A21" s="32" t="s">
        <v>30</v>
      </c>
      <c r="B21" s="12">
        <v>5</v>
      </c>
      <c r="C21" s="7">
        <v>1</v>
      </c>
      <c r="D21" s="26">
        <v>34</v>
      </c>
      <c r="E21" s="26" t="s">
        <v>49</v>
      </c>
      <c r="F21" s="42">
        <f t="shared" si="0"/>
        <v>6.8</v>
      </c>
      <c r="G21" s="43"/>
      <c r="I21" s="55"/>
      <c r="J21" s="6" t="s">
        <v>67</v>
      </c>
      <c r="K21" s="12">
        <v>1</v>
      </c>
      <c r="L21" s="26">
        <v>33</v>
      </c>
      <c r="M21" s="26">
        <v>3</v>
      </c>
      <c r="N21" s="53">
        <f t="shared" si="1"/>
        <v>36</v>
      </c>
      <c r="O21" s="33"/>
    </row>
    <row r="22" spans="1:15" ht="22.5" customHeight="1" x14ac:dyDescent="0.3">
      <c r="A22" s="32" t="s">
        <v>13</v>
      </c>
      <c r="B22" s="12">
        <v>13</v>
      </c>
      <c r="C22" s="7">
        <v>2</v>
      </c>
      <c r="D22" s="26">
        <v>97</v>
      </c>
      <c r="E22" s="26" t="s">
        <v>49</v>
      </c>
      <c r="F22" s="42">
        <f t="shared" si="0"/>
        <v>7.4615384615384617</v>
      </c>
      <c r="G22" s="43"/>
      <c r="I22" s="54" t="s">
        <v>63</v>
      </c>
      <c r="J22" s="6" t="s">
        <v>37</v>
      </c>
      <c r="K22" s="12">
        <v>1</v>
      </c>
      <c r="L22" s="29"/>
      <c r="M22" s="26">
        <v>3</v>
      </c>
      <c r="N22" s="53">
        <f t="shared" si="1"/>
        <v>3</v>
      </c>
      <c r="O22" s="36" t="s">
        <v>50</v>
      </c>
    </row>
    <row r="23" spans="1:15" ht="22.5" customHeight="1" x14ac:dyDescent="0.3">
      <c r="A23" s="32" t="s">
        <v>24</v>
      </c>
      <c r="B23" s="12">
        <v>5</v>
      </c>
      <c r="C23" s="7">
        <v>1</v>
      </c>
      <c r="D23" s="26">
        <v>14</v>
      </c>
      <c r="E23" s="26" t="s">
        <v>49</v>
      </c>
      <c r="F23" s="42">
        <f t="shared" si="0"/>
        <v>2.8</v>
      </c>
      <c r="G23" s="43"/>
      <c r="I23" s="56"/>
      <c r="J23" s="6" t="s">
        <v>64</v>
      </c>
      <c r="K23" s="12">
        <v>1</v>
      </c>
      <c r="L23" s="29"/>
      <c r="M23" s="26">
        <v>5</v>
      </c>
      <c r="N23" s="53">
        <f t="shared" si="1"/>
        <v>5</v>
      </c>
      <c r="O23" s="36" t="s">
        <v>50</v>
      </c>
    </row>
    <row r="24" spans="1:15" ht="22.5" customHeight="1" x14ac:dyDescent="0.3">
      <c r="A24" s="32" t="s">
        <v>31</v>
      </c>
      <c r="B24" s="12">
        <v>5</v>
      </c>
      <c r="C24" s="7">
        <v>1</v>
      </c>
      <c r="D24" s="26">
        <v>30</v>
      </c>
      <c r="E24" s="26" t="s">
        <v>49</v>
      </c>
      <c r="F24" s="42">
        <f t="shared" si="0"/>
        <v>6</v>
      </c>
      <c r="G24" s="43"/>
      <c r="I24" s="55"/>
      <c r="J24" s="6" t="s">
        <v>0</v>
      </c>
      <c r="K24" s="12">
        <v>1</v>
      </c>
      <c r="L24" s="29"/>
      <c r="M24" s="26">
        <v>5</v>
      </c>
      <c r="N24" s="53">
        <f t="shared" si="1"/>
        <v>5</v>
      </c>
      <c r="O24" s="36" t="s">
        <v>50</v>
      </c>
    </row>
    <row r="25" spans="1:15" ht="22.5" customHeight="1" x14ac:dyDescent="0.3">
      <c r="A25" s="32" t="s">
        <v>33</v>
      </c>
      <c r="B25" s="12">
        <v>5</v>
      </c>
      <c r="C25" s="7">
        <v>1</v>
      </c>
      <c r="D25" s="26">
        <v>17</v>
      </c>
      <c r="E25" s="26" t="s">
        <v>49</v>
      </c>
      <c r="F25" s="42">
        <f t="shared" si="0"/>
        <v>3.4</v>
      </c>
      <c r="G25" s="43"/>
      <c r="I25" s="54" t="s">
        <v>65</v>
      </c>
      <c r="J25" s="6" t="s">
        <v>41</v>
      </c>
      <c r="K25" s="12">
        <v>1</v>
      </c>
      <c r="L25" s="29"/>
      <c r="M25" s="26">
        <v>3</v>
      </c>
      <c r="N25" s="53">
        <f t="shared" si="1"/>
        <v>3</v>
      </c>
      <c r="O25" s="36" t="s">
        <v>50</v>
      </c>
    </row>
    <row r="26" spans="1:15" ht="22.5" customHeight="1" x14ac:dyDescent="0.3">
      <c r="A26" s="32" t="s">
        <v>53</v>
      </c>
      <c r="B26" s="12">
        <v>1</v>
      </c>
      <c r="C26" s="7">
        <v>1</v>
      </c>
      <c r="D26" s="26">
        <v>3</v>
      </c>
      <c r="E26" s="26" t="s">
        <v>49</v>
      </c>
      <c r="F26" s="42">
        <f t="shared" si="0"/>
        <v>3</v>
      </c>
      <c r="G26" s="43"/>
      <c r="I26" s="56"/>
      <c r="J26" s="6" t="s">
        <v>66</v>
      </c>
      <c r="K26" s="12">
        <v>1</v>
      </c>
      <c r="L26" s="29"/>
      <c r="M26" s="26">
        <v>4</v>
      </c>
      <c r="N26" s="53">
        <f t="shared" si="1"/>
        <v>4</v>
      </c>
      <c r="O26" s="36" t="s">
        <v>50</v>
      </c>
    </row>
    <row r="27" spans="1:15" ht="22.5" customHeight="1" x14ac:dyDescent="0.3">
      <c r="A27" s="32" t="s">
        <v>60</v>
      </c>
      <c r="B27" s="12">
        <v>1</v>
      </c>
      <c r="C27" s="7">
        <v>1</v>
      </c>
      <c r="D27" s="26">
        <v>8</v>
      </c>
      <c r="E27" s="26">
        <v>1</v>
      </c>
      <c r="F27" s="42">
        <f t="shared" si="0"/>
        <v>8</v>
      </c>
      <c r="G27" s="43">
        <f t="shared" si="0"/>
        <v>1</v>
      </c>
      <c r="I27" s="54" t="s">
        <v>42</v>
      </c>
      <c r="J27" s="6" t="s">
        <v>31</v>
      </c>
      <c r="K27" s="12">
        <v>1</v>
      </c>
      <c r="L27" s="29"/>
      <c r="M27" s="26">
        <v>4</v>
      </c>
      <c r="N27" s="53">
        <f t="shared" si="1"/>
        <v>4</v>
      </c>
      <c r="O27" s="36" t="s">
        <v>50</v>
      </c>
    </row>
    <row r="28" spans="1:15" ht="22.5" customHeight="1" x14ac:dyDescent="0.3">
      <c r="A28" s="32" t="s">
        <v>61</v>
      </c>
      <c r="B28" s="12">
        <v>1</v>
      </c>
      <c r="C28" s="7">
        <v>1</v>
      </c>
      <c r="D28" s="26">
        <v>8</v>
      </c>
      <c r="E28" s="26" t="s">
        <v>49</v>
      </c>
      <c r="F28" s="42">
        <f t="shared" si="0"/>
        <v>8</v>
      </c>
      <c r="G28" s="43"/>
      <c r="I28" s="57"/>
      <c r="J28" s="6" t="s">
        <v>67</v>
      </c>
      <c r="K28" s="12">
        <v>1</v>
      </c>
      <c r="L28" s="29"/>
      <c r="M28" s="26">
        <v>5</v>
      </c>
      <c r="N28" s="53">
        <f t="shared" si="1"/>
        <v>5</v>
      </c>
      <c r="O28" s="36" t="s">
        <v>50</v>
      </c>
    </row>
    <row r="29" spans="1:15" ht="22.5" customHeight="1" thickBot="1" x14ac:dyDescent="0.35">
      <c r="A29" s="34" t="s">
        <v>28</v>
      </c>
      <c r="B29" s="13">
        <f>SUM(B8:B28)</f>
        <v>109</v>
      </c>
      <c r="C29" s="14" t="s">
        <v>62</v>
      </c>
      <c r="D29" s="41">
        <f>SUM(D8:D28)</f>
        <v>845</v>
      </c>
      <c r="E29" s="18">
        <f>SUM(E8:E28)</f>
        <v>6</v>
      </c>
      <c r="F29" s="44">
        <f>D29/B29</f>
        <v>7.7522935779816518</v>
      </c>
      <c r="G29" s="45">
        <f>AVERAGE(G8:G28)</f>
        <v>1.5</v>
      </c>
      <c r="I29" s="58" t="s">
        <v>6</v>
      </c>
      <c r="J29" s="59"/>
      <c r="K29" s="20">
        <f>SUM(K8:K28)</f>
        <v>21</v>
      </c>
      <c r="L29" s="20">
        <f>SUM(L8:L28)</f>
        <v>308</v>
      </c>
      <c r="M29" s="20">
        <f>SUM(M8:M28)</f>
        <v>55</v>
      </c>
      <c r="N29" s="20">
        <f>SUM(N8:N28)</f>
        <v>363</v>
      </c>
      <c r="O29" s="35"/>
    </row>
    <row r="30" spans="1:15" ht="22.5" customHeight="1" x14ac:dyDescent="0.3">
      <c r="A30" s="32" t="s">
        <v>35</v>
      </c>
      <c r="B30" s="12">
        <v>6</v>
      </c>
      <c r="C30" s="7">
        <v>1</v>
      </c>
      <c r="D30" s="26">
        <v>53</v>
      </c>
      <c r="E30" s="26">
        <v>2</v>
      </c>
      <c r="F30" s="42">
        <f t="shared" ref="F30:F34" si="2">D30/B30</f>
        <v>8.8333333333333339</v>
      </c>
      <c r="G30" s="43">
        <f t="shared" si="0"/>
        <v>2</v>
      </c>
    </row>
    <row r="31" spans="1:15" ht="22.5" customHeight="1" x14ac:dyDescent="0.3">
      <c r="A31" s="32" t="s">
        <v>25</v>
      </c>
      <c r="B31" s="12">
        <v>12</v>
      </c>
      <c r="C31" s="7">
        <v>1</v>
      </c>
      <c r="D31" s="26">
        <v>81</v>
      </c>
      <c r="E31" s="26" t="s">
        <v>49</v>
      </c>
      <c r="F31" s="42">
        <f t="shared" si="2"/>
        <v>6.75</v>
      </c>
      <c r="G31" s="43"/>
    </row>
    <row r="32" spans="1:15" ht="22.5" customHeight="1" x14ac:dyDescent="0.3">
      <c r="A32" s="32" t="s">
        <v>26</v>
      </c>
      <c r="B32" s="12">
        <v>3</v>
      </c>
      <c r="C32" s="30"/>
      <c r="D32" s="26">
        <v>49</v>
      </c>
      <c r="E32" s="27"/>
      <c r="F32" s="42">
        <f t="shared" si="2"/>
        <v>16.333333333333332</v>
      </c>
      <c r="G32" s="46"/>
    </row>
    <row r="33" spans="1:7" ht="22.5" customHeight="1" x14ac:dyDescent="0.3">
      <c r="A33" s="32" t="s">
        <v>27</v>
      </c>
      <c r="B33" s="12">
        <v>19</v>
      </c>
      <c r="C33" s="7">
        <v>2</v>
      </c>
      <c r="D33" s="26">
        <v>119</v>
      </c>
      <c r="E33" s="26" t="s">
        <v>49</v>
      </c>
      <c r="F33" s="42">
        <f t="shared" si="2"/>
        <v>6.2631578947368425</v>
      </c>
      <c r="G33" s="43"/>
    </row>
    <row r="34" spans="1:7" ht="22.5" customHeight="1" x14ac:dyDescent="0.3">
      <c r="A34" s="34" t="s">
        <v>34</v>
      </c>
      <c r="B34" s="13">
        <f>SUM(B30:B33)</f>
        <v>40</v>
      </c>
      <c r="C34" s="13">
        <f>SUM(C30:C33)</f>
        <v>4</v>
      </c>
      <c r="D34" s="18">
        <f>SUM(D30:D33)</f>
        <v>302</v>
      </c>
      <c r="E34" s="18">
        <f>SUM(E30:E33)</f>
        <v>2</v>
      </c>
      <c r="F34" s="44">
        <f t="shared" si="2"/>
        <v>7.55</v>
      </c>
      <c r="G34" s="45">
        <f>AVERAGE(G30:G33)</f>
        <v>2</v>
      </c>
    </row>
    <row r="35" spans="1:7" ht="22.5" customHeight="1" thickBot="1" x14ac:dyDescent="0.35">
      <c r="A35" s="19" t="s">
        <v>6</v>
      </c>
      <c r="B35" s="20">
        <f>B29+B34</f>
        <v>149</v>
      </c>
      <c r="C35" s="21">
        <v>13</v>
      </c>
      <c r="D35" s="20">
        <f>D29+D34</f>
        <v>1147</v>
      </c>
      <c r="E35" s="20">
        <f>E29+E34</f>
        <v>8</v>
      </c>
      <c r="F35" s="47">
        <f>D35/B35</f>
        <v>7.6979865771812079</v>
      </c>
      <c r="G35" s="37">
        <f>AVERAGE(G8,G17,G19,G27,G30)</f>
        <v>1.6</v>
      </c>
    </row>
  </sheetData>
  <autoFilter ref="A7:Q35"/>
  <mergeCells count="21">
    <mergeCell ref="I16:I19"/>
    <mergeCell ref="A2:G2"/>
    <mergeCell ref="I2:O2"/>
    <mergeCell ref="A3:G3"/>
    <mergeCell ref="I3:O3"/>
    <mergeCell ref="A6:A7"/>
    <mergeCell ref="B6:C6"/>
    <mergeCell ref="D6:E6"/>
    <mergeCell ref="F6:G6"/>
    <mergeCell ref="I6:I7"/>
    <mergeCell ref="J6:J7"/>
    <mergeCell ref="K6:K7"/>
    <mergeCell ref="L6:N6"/>
    <mergeCell ref="O6:O7"/>
    <mergeCell ref="I9:I11"/>
    <mergeCell ref="I12:I14"/>
    <mergeCell ref="I20:I21"/>
    <mergeCell ref="I22:I24"/>
    <mergeCell ref="I25:I26"/>
    <mergeCell ref="I27:I28"/>
    <mergeCell ref="I29:J29"/>
  </mergeCells>
  <phoneticPr fontId="1" type="noConversion"/>
  <pageMargins left="0.23622047244094491" right="0.23622047244094491" top="0.98425196850393704" bottom="0.74803149606299213" header="0.31496062992125984" footer="0.31496062992125984"/>
  <pageSetup paperSize="9" scale="62" orientation="landscape" r:id="rId1"/>
  <ignoredErrors>
    <ignoredError sqref="N8:N9 N11 N13:N14 N16:N28" formulaRange="1"/>
    <ignoredError sqref="D29:E29 D34:E3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5"/>
  <sheetViews>
    <sheetView zoomScaleNormal="100" zoomScaleSheetLayoutView="100" workbookViewId="0">
      <pane ySplit="7" topLeftCell="A8" activePane="bottomLeft" state="frozen"/>
      <selection pane="bottomLeft" activeCell="B23" sqref="B23"/>
    </sheetView>
  </sheetViews>
  <sheetFormatPr defaultRowHeight="16.5" x14ac:dyDescent="0.3"/>
  <cols>
    <col min="1" max="1" width="15.625" customWidth="1"/>
    <col min="2" max="2" width="15.625" style="10" customWidth="1"/>
    <col min="3" max="3" width="15.625" style="8" customWidth="1"/>
    <col min="4" max="4" width="15.625" style="16" customWidth="1"/>
    <col min="5" max="7" width="15.625" style="8" customWidth="1"/>
    <col min="8" max="8" width="7.25" customWidth="1"/>
    <col min="9" max="15" width="15.625" customWidth="1"/>
    <col min="16" max="16" width="9" style="25"/>
    <col min="17" max="17" width="9" style="24"/>
  </cols>
  <sheetData>
    <row r="1" spans="1:15" ht="26.25" customHeight="1" x14ac:dyDescent="0.3"/>
    <row r="2" spans="1:15" ht="20.25" customHeight="1" x14ac:dyDescent="0.3">
      <c r="A2" s="60" t="s">
        <v>58</v>
      </c>
      <c r="B2" s="61"/>
      <c r="C2" s="61"/>
      <c r="D2" s="61"/>
      <c r="E2" s="61"/>
      <c r="F2" s="61"/>
      <c r="G2" s="62"/>
      <c r="I2" s="60" t="s">
        <v>58</v>
      </c>
      <c r="J2" s="61"/>
      <c r="K2" s="61"/>
      <c r="L2" s="61"/>
      <c r="M2" s="61"/>
      <c r="N2" s="61"/>
      <c r="O2" s="62"/>
    </row>
    <row r="3" spans="1:15" ht="27.75" customHeight="1" thickBot="1" x14ac:dyDescent="0.35">
      <c r="A3" s="63" t="s">
        <v>77</v>
      </c>
      <c r="B3" s="64"/>
      <c r="C3" s="64"/>
      <c r="D3" s="64"/>
      <c r="E3" s="64"/>
      <c r="F3" s="64"/>
      <c r="G3" s="65"/>
      <c r="I3" s="63" t="s">
        <v>79</v>
      </c>
      <c r="J3" s="64"/>
      <c r="K3" s="64"/>
      <c r="L3" s="64"/>
      <c r="M3" s="64"/>
      <c r="N3" s="64"/>
      <c r="O3" s="65"/>
    </row>
    <row r="4" spans="1:15" ht="12.75" customHeight="1" thickTop="1" x14ac:dyDescent="0.3">
      <c r="A4" s="2"/>
      <c r="B4" s="9"/>
      <c r="C4" s="2"/>
      <c r="D4" s="15"/>
      <c r="E4" s="2"/>
      <c r="F4" s="2"/>
      <c r="G4" s="2"/>
      <c r="I4" s="2"/>
      <c r="J4" s="2"/>
      <c r="K4" s="9"/>
      <c r="L4" s="15"/>
      <c r="M4" s="2"/>
      <c r="N4" s="2"/>
      <c r="O4" s="2"/>
    </row>
    <row r="5" spans="1:15" ht="15.75" customHeight="1" thickBot="1" x14ac:dyDescent="0.35">
      <c r="A5" s="1" t="s">
        <v>10</v>
      </c>
      <c r="G5" s="23" t="s">
        <v>78</v>
      </c>
      <c r="I5" s="1" t="s">
        <v>11</v>
      </c>
      <c r="J5" s="1"/>
      <c r="K5" s="10"/>
      <c r="L5" s="16"/>
      <c r="M5" s="8"/>
      <c r="N5" s="8"/>
      <c r="O5" s="23" t="s">
        <v>78</v>
      </c>
    </row>
    <row r="6" spans="1:15" ht="22.5" customHeight="1" x14ac:dyDescent="0.3">
      <c r="A6" s="66" t="s">
        <v>1</v>
      </c>
      <c r="B6" s="68" t="s">
        <v>48</v>
      </c>
      <c r="C6" s="68"/>
      <c r="D6" s="69" t="s">
        <v>2</v>
      </c>
      <c r="E6" s="69"/>
      <c r="F6" s="69" t="s">
        <v>3</v>
      </c>
      <c r="G6" s="70"/>
      <c r="I6" s="66" t="s">
        <v>7</v>
      </c>
      <c r="J6" s="66" t="s">
        <v>1</v>
      </c>
      <c r="K6" s="71" t="s">
        <v>48</v>
      </c>
      <c r="L6" s="73" t="s">
        <v>2</v>
      </c>
      <c r="M6" s="74"/>
      <c r="N6" s="74"/>
      <c r="O6" s="75" t="s">
        <v>46</v>
      </c>
    </row>
    <row r="7" spans="1:15" ht="22.5" customHeight="1" x14ac:dyDescent="0.3">
      <c r="A7" s="67"/>
      <c r="B7" s="11" t="s">
        <v>4</v>
      </c>
      <c r="C7" s="5" t="s">
        <v>8</v>
      </c>
      <c r="D7" s="17" t="s">
        <v>4</v>
      </c>
      <c r="E7" s="3" t="s">
        <v>8</v>
      </c>
      <c r="F7" s="4" t="s">
        <v>5</v>
      </c>
      <c r="G7" s="31" t="s">
        <v>9</v>
      </c>
      <c r="I7" s="67"/>
      <c r="J7" s="67"/>
      <c r="K7" s="72"/>
      <c r="L7" s="17" t="s">
        <v>44</v>
      </c>
      <c r="M7" s="3" t="s">
        <v>45</v>
      </c>
      <c r="N7" s="22" t="s">
        <v>47</v>
      </c>
      <c r="O7" s="76"/>
    </row>
    <row r="8" spans="1:15" ht="22.5" customHeight="1" x14ac:dyDescent="0.3">
      <c r="A8" s="32" t="s">
        <v>12</v>
      </c>
      <c r="B8" s="12">
        <v>12</v>
      </c>
      <c r="C8" s="7">
        <v>1</v>
      </c>
      <c r="D8" s="26">
        <v>117</v>
      </c>
      <c r="E8" s="26">
        <v>1</v>
      </c>
      <c r="F8" s="42">
        <f t="shared" ref="F8:G30" si="0">D8/B8</f>
        <v>9.75</v>
      </c>
      <c r="G8" s="43">
        <f t="shared" si="0"/>
        <v>1</v>
      </c>
      <c r="I8" s="51" t="s">
        <v>36</v>
      </c>
      <c r="J8" s="6" t="s">
        <v>37</v>
      </c>
      <c r="K8" s="12">
        <v>1</v>
      </c>
      <c r="L8" s="26">
        <v>8</v>
      </c>
      <c r="M8" s="26" t="s">
        <v>49</v>
      </c>
      <c r="N8" s="53">
        <f>SUM(L8:M8)</f>
        <v>8</v>
      </c>
      <c r="O8" s="33"/>
    </row>
    <row r="9" spans="1:15" ht="22.5" customHeight="1" x14ac:dyDescent="0.3">
      <c r="A9" s="32" t="s">
        <v>14</v>
      </c>
      <c r="B9" s="12">
        <v>7</v>
      </c>
      <c r="C9" s="7">
        <v>1</v>
      </c>
      <c r="D9" s="26">
        <v>48</v>
      </c>
      <c r="E9" s="26" t="s">
        <v>49</v>
      </c>
      <c r="F9" s="42">
        <f t="shared" si="0"/>
        <v>6.8571428571428568</v>
      </c>
      <c r="G9" s="43"/>
      <c r="I9" s="54" t="s">
        <v>40</v>
      </c>
      <c r="J9" s="6" t="s">
        <v>55</v>
      </c>
      <c r="K9" s="12">
        <v>1</v>
      </c>
      <c r="L9" s="26">
        <v>44</v>
      </c>
      <c r="M9" s="26">
        <v>2</v>
      </c>
      <c r="N9" s="53">
        <f t="shared" ref="N9:N28" si="1">SUM(L9:M9)</f>
        <v>46</v>
      </c>
      <c r="O9" s="33"/>
    </row>
    <row r="10" spans="1:15" ht="22.5" customHeight="1" x14ac:dyDescent="0.3">
      <c r="A10" s="32" t="s">
        <v>15</v>
      </c>
      <c r="B10" s="12">
        <v>3</v>
      </c>
      <c r="C10" s="7">
        <v>1</v>
      </c>
      <c r="D10" s="26">
        <v>11</v>
      </c>
      <c r="E10" s="26" t="s">
        <v>49</v>
      </c>
      <c r="F10" s="42">
        <f t="shared" si="0"/>
        <v>3.6666666666666665</v>
      </c>
      <c r="G10" s="43"/>
      <c r="I10" s="56"/>
      <c r="J10" s="6" t="s">
        <v>0</v>
      </c>
      <c r="K10" s="12">
        <v>1</v>
      </c>
      <c r="L10" s="26">
        <v>27</v>
      </c>
      <c r="M10" s="26" t="s">
        <v>49</v>
      </c>
      <c r="N10" s="53">
        <f t="shared" si="1"/>
        <v>27</v>
      </c>
      <c r="O10" s="33"/>
    </row>
    <row r="11" spans="1:15" ht="22.5" customHeight="1" x14ac:dyDescent="0.3">
      <c r="A11" s="32" t="s">
        <v>16</v>
      </c>
      <c r="B11" s="12">
        <v>2</v>
      </c>
      <c r="C11" s="7">
        <v>1</v>
      </c>
      <c r="D11" s="26">
        <v>6</v>
      </c>
      <c r="E11" s="26" t="s">
        <v>49</v>
      </c>
      <c r="F11" s="42">
        <f t="shared" si="0"/>
        <v>3</v>
      </c>
      <c r="G11" s="43"/>
      <c r="I11" s="56"/>
      <c r="J11" s="6" t="s">
        <v>39</v>
      </c>
      <c r="K11" s="12">
        <v>1</v>
      </c>
      <c r="L11" s="26">
        <v>22</v>
      </c>
      <c r="M11" s="26">
        <v>1</v>
      </c>
      <c r="N11" s="53">
        <f t="shared" si="1"/>
        <v>23</v>
      </c>
      <c r="O11" s="33"/>
    </row>
    <row r="12" spans="1:15" ht="22.5" customHeight="1" x14ac:dyDescent="0.3">
      <c r="A12" s="32" t="s">
        <v>17</v>
      </c>
      <c r="B12" s="12">
        <v>2</v>
      </c>
      <c r="C12" s="7">
        <v>1</v>
      </c>
      <c r="D12" s="26">
        <v>15</v>
      </c>
      <c r="E12" s="26" t="s">
        <v>49</v>
      </c>
      <c r="F12" s="42">
        <f t="shared" si="0"/>
        <v>7.5</v>
      </c>
      <c r="G12" s="43"/>
      <c r="I12" s="54" t="s">
        <v>38</v>
      </c>
      <c r="J12" s="6" t="s">
        <v>37</v>
      </c>
      <c r="K12" s="12">
        <v>1</v>
      </c>
      <c r="L12" s="26">
        <v>9</v>
      </c>
      <c r="M12" s="26" t="s">
        <v>49</v>
      </c>
      <c r="N12" s="53">
        <f t="shared" si="1"/>
        <v>9</v>
      </c>
      <c r="O12" s="33"/>
    </row>
    <row r="13" spans="1:15" ht="22.5" customHeight="1" x14ac:dyDescent="0.3">
      <c r="A13" s="32" t="s">
        <v>29</v>
      </c>
      <c r="B13" s="12">
        <v>2</v>
      </c>
      <c r="C13" s="7">
        <v>1</v>
      </c>
      <c r="D13" s="26">
        <v>11</v>
      </c>
      <c r="E13" s="26" t="s">
        <v>49</v>
      </c>
      <c r="F13" s="42">
        <f t="shared" si="0"/>
        <v>5.5</v>
      </c>
      <c r="G13" s="43"/>
      <c r="I13" s="56"/>
      <c r="J13" s="6" t="s">
        <v>56</v>
      </c>
      <c r="K13" s="12">
        <v>1</v>
      </c>
      <c r="L13" s="26">
        <v>5</v>
      </c>
      <c r="M13" s="26">
        <v>2</v>
      </c>
      <c r="N13" s="53">
        <f t="shared" si="1"/>
        <v>7</v>
      </c>
      <c r="O13" s="33"/>
    </row>
    <row r="14" spans="1:15" ht="22.5" customHeight="1" x14ac:dyDescent="0.3">
      <c r="A14" s="32" t="s">
        <v>18</v>
      </c>
      <c r="B14" s="12">
        <v>6</v>
      </c>
      <c r="C14" s="7">
        <v>1</v>
      </c>
      <c r="D14" s="26">
        <v>30</v>
      </c>
      <c r="E14" s="26" t="s">
        <v>49</v>
      </c>
      <c r="F14" s="42">
        <f t="shared" si="0"/>
        <v>5</v>
      </c>
      <c r="G14" s="43"/>
      <c r="I14" s="56"/>
      <c r="J14" s="6" t="s">
        <v>0</v>
      </c>
      <c r="K14" s="12">
        <v>1</v>
      </c>
      <c r="L14" s="26">
        <v>22</v>
      </c>
      <c r="M14" s="26" t="s">
        <v>49</v>
      </c>
      <c r="N14" s="53">
        <f t="shared" si="1"/>
        <v>22</v>
      </c>
      <c r="O14" s="33"/>
    </row>
    <row r="15" spans="1:15" ht="22.5" customHeight="1" x14ac:dyDescent="0.3">
      <c r="A15" s="32" t="s">
        <v>19</v>
      </c>
      <c r="B15" s="12">
        <v>4</v>
      </c>
      <c r="C15" s="7">
        <v>1</v>
      </c>
      <c r="D15" s="26">
        <v>38</v>
      </c>
      <c r="E15" s="26" t="s">
        <v>49</v>
      </c>
      <c r="F15" s="42">
        <f t="shared" si="0"/>
        <v>9.5</v>
      </c>
      <c r="G15" s="43"/>
      <c r="I15" s="49" t="s">
        <v>54</v>
      </c>
      <c r="J15" s="6" t="s">
        <v>37</v>
      </c>
      <c r="K15" s="12">
        <v>1</v>
      </c>
      <c r="L15" s="26">
        <v>4</v>
      </c>
      <c r="M15" s="26" t="s">
        <v>49</v>
      </c>
      <c r="N15" s="53">
        <f t="shared" si="1"/>
        <v>4</v>
      </c>
      <c r="O15" s="33"/>
    </row>
    <row r="16" spans="1:15" ht="22.5" customHeight="1" x14ac:dyDescent="0.3">
      <c r="A16" s="32" t="s">
        <v>20</v>
      </c>
      <c r="B16" s="12">
        <v>3</v>
      </c>
      <c r="C16" s="7">
        <v>1</v>
      </c>
      <c r="D16" s="26">
        <v>20</v>
      </c>
      <c r="E16" s="26" t="s">
        <v>49</v>
      </c>
      <c r="F16" s="42">
        <f t="shared" si="0"/>
        <v>6.666666666666667</v>
      </c>
      <c r="G16" s="43"/>
      <c r="I16" s="56" t="s">
        <v>68</v>
      </c>
      <c r="J16" s="6" t="s">
        <v>55</v>
      </c>
      <c r="K16" s="12">
        <v>1</v>
      </c>
      <c r="L16" s="39">
        <v>27</v>
      </c>
      <c r="M16" s="26">
        <v>5</v>
      </c>
      <c r="N16" s="53">
        <f t="shared" si="1"/>
        <v>32</v>
      </c>
      <c r="O16" s="36"/>
    </row>
    <row r="17" spans="1:15" ht="22.5" customHeight="1" x14ac:dyDescent="0.3">
      <c r="A17" s="32" t="s">
        <v>32</v>
      </c>
      <c r="B17" s="12">
        <v>9</v>
      </c>
      <c r="C17" s="7">
        <v>1</v>
      </c>
      <c r="D17" s="26">
        <v>30</v>
      </c>
      <c r="E17" s="26">
        <v>1</v>
      </c>
      <c r="F17" s="42">
        <f t="shared" si="0"/>
        <v>3.3333333333333335</v>
      </c>
      <c r="G17" s="43">
        <f t="shared" si="0"/>
        <v>1</v>
      </c>
      <c r="I17" s="56"/>
      <c r="J17" s="6" t="s">
        <v>37</v>
      </c>
      <c r="K17" s="12">
        <v>1</v>
      </c>
      <c r="L17" s="39">
        <v>9</v>
      </c>
      <c r="M17" s="26">
        <v>1</v>
      </c>
      <c r="N17" s="53">
        <f t="shared" si="1"/>
        <v>10</v>
      </c>
      <c r="O17" s="36"/>
    </row>
    <row r="18" spans="1:15" ht="22.5" customHeight="1" x14ac:dyDescent="0.3">
      <c r="A18" s="32" t="s">
        <v>21</v>
      </c>
      <c r="B18" s="12">
        <v>15</v>
      </c>
      <c r="C18" s="7">
        <v>2</v>
      </c>
      <c r="D18" s="26">
        <v>79</v>
      </c>
      <c r="E18" s="26" t="s">
        <v>49</v>
      </c>
      <c r="F18" s="42">
        <f t="shared" si="0"/>
        <v>5.2666666666666666</v>
      </c>
      <c r="G18" s="43"/>
      <c r="I18" s="56"/>
      <c r="J18" s="6" t="s">
        <v>56</v>
      </c>
      <c r="K18" s="12">
        <v>1</v>
      </c>
      <c r="L18" s="26">
        <v>6</v>
      </c>
      <c r="M18" s="26">
        <v>1</v>
      </c>
      <c r="N18" s="53">
        <f t="shared" si="1"/>
        <v>7</v>
      </c>
      <c r="O18" s="33"/>
    </row>
    <row r="19" spans="1:15" ht="22.5" customHeight="1" x14ac:dyDescent="0.3">
      <c r="A19" s="32" t="s">
        <v>22</v>
      </c>
      <c r="B19" s="12">
        <v>3</v>
      </c>
      <c r="C19" s="7">
        <v>1</v>
      </c>
      <c r="D19" s="26">
        <v>30</v>
      </c>
      <c r="E19" s="26">
        <v>2</v>
      </c>
      <c r="F19" s="42">
        <f t="shared" si="0"/>
        <v>10</v>
      </c>
      <c r="G19" s="43">
        <f t="shared" si="0"/>
        <v>2</v>
      </c>
      <c r="I19" s="55"/>
      <c r="J19" s="6" t="s">
        <v>69</v>
      </c>
      <c r="K19" s="12">
        <v>1</v>
      </c>
      <c r="L19" s="26">
        <v>20</v>
      </c>
      <c r="M19" s="26">
        <v>2</v>
      </c>
      <c r="N19" s="53">
        <f t="shared" si="1"/>
        <v>22</v>
      </c>
      <c r="O19" s="33"/>
    </row>
    <row r="20" spans="1:15" ht="22.5" customHeight="1" x14ac:dyDescent="0.3">
      <c r="A20" s="32" t="s">
        <v>23</v>
      </c>
      <c r="B20" s="12">
        <v>5</v>
      </c>
      <c r="C20" s="7">
        <v>1</v>
      </c>
      <c r="D20" s="26">
        <v>26</v>
      </c>
      <c r="E20" s="26" t="s">
        <v>49</v>
      </c>
      <c r="F20" s="42">
        <f t="shared" si="0"/>
        <v>5.2</v>
      </c>
      <c r="G20" s="43"/>
      <c r="I20" s="54" t="s">
        <v>57</v>
      </c>
      <c r="J20" s="6" t="s">
        <v>43</v>
      </c>
      <c r="K20" s="12">
        <v>1</v>
      </c>
      <c r="L20" s="26">
        <v>7</v>
      </c>
      <c r="M20" s="26" t="s">
        <v>49</v>
      </c>
      <c r="N20" s="53">
        <f t="shared" si="1"/>
        <v>7</v>
      </c>
      <c r="O20" s="33"/>
    </row>
    <row r="21" spans="1:15" ht="22.5" customHeight="1" x14ac:dyDescent="0.3">
      <c r="A21" s="32" t="s">
        <v>30</v>
      </c>
      <c r="B21" s="12">
        <v>5</v>
      </c>
      <c r="C21" s="7">
        <v>1</v>
      </c>
      <c r="D21" s="26">
        <v>23</v>
      </c>
      <c r="E21" s="26" t="s">
        <v>49</v>
      </c>
      <c r="F21" s="42">
        <f t="shared" si="0"/>
        <v>4.5999999999999996</v>
      </c>
      <c r="G21" s="43"/>
      <c r="I21" s="55"/>
      <c r="J21" s="6" t="s">
        <v>67</v>
      </c>
      <c r="K21" s="12">
        <v>1</v>
      </c>
      <c r="L21" s="26">
        <v>27</v>
      </c>
      <c r="M21" s="26">
        <v>1</v>
      </c>
      <c r="N21" s="53">
        <f t="shared" si="1"/>
        <v>28</v>
      </c>
      <c r="O21" s="33"/>
    </row>
    <row r="22" spans="1:15" ht="22.5" customHeight="1" x14ac:dyDescent="0.3">
      <c r="A22" s="32" t="s">
        <v>13</v>
      </c>
      <c r="B22" s="12">
        <v>13</v>
      </c>
      <c r="C22" s="7">
        <v>2</v>
      </c>
      <c r="D22" s="26">
        <v>83</v>
      </c>
      <c r="E22" s="26" t="s">
        <v>49</v>
      </c>
      <c r="F22" s="42">
        <f t="shared" si="0"/>
        <v>6.384615384615385</v>
      </c>
      <c r="G22" s="43"/>
      <c r="I22" s="54" t="s">
        <v>63</v>
      </c>
      <c r="J22" s="6" t="s">
        <v>37</v>
      </c>
      <c r="K22" s="12">
        <v>1</v>
      </c>
      <c r="L22" s="29"/>
      <c r="M22" s="26">
        <v>1</v>
      </c>
      <c r="N22" s="53">
        <f t="shared" si="1"/>
        <v>1</v>
      </c>
      <c r="O22" s="36" t="s">
        <v>50</v>
      </c>
    </row>
    <row r="23" spans="1:15" ht="22.5" customHeight="1" x14ac:dyDescent="0.3">
      <c r="A23" s="32" t="s">
        <v>24</v>
      </c>
      <c r="B23" s="12">
        <v>5</v>
      </c>
      <c r="C23" s="7">
        <v>1</v>
      </c>
      <c r="D23" s="26">
        <v>10</v>
      </c>
      <c r="E23" s="26" t="s">
        <v>49</v>
      </c>
      <c r="F23" s="42">
        <f t="shared" si="0"/>
        <v>2</v>
      </c>
      <c r="G23" s="43"/>
      <c r="I23" s="56"/>
      <c r="J23" s="6" t="s">
        <v>64</v>
      </c>
      <c r="K23" s="12">
        <v>1</v>
      </c>
      <c r="L23" s="29"/>
      <c r="M23" s="26">
        <v>3</v>
      </c>
      <c r="N23" s="53">
        <f t="shared" si="1"/>
        <v>3</v>
      </c>
      <c r="O23" s="36" t="s">
        <v>50</v>
      </c>
    </row>
    <row r="24" spans="1:15" ht="22.5" customHeight="1" x14ac:dyDescent="0.3">
      <c r="A24" s="32" t="s">
        <v>31</v>
      </c>
      <c r="B24" s="12">
        <v>5</v>
      </c>
      <c r="C24" s="7">
        <v>1</v>
      </c>
      <c r="D24" s="26">
        <v>21</v>
      </c>
      <c r="E24" s="26" t="s">
        <v>49</v>
      </c>
      <c r="F24" s="42">
        <f t="shared" si="0"/>
        <v>4.2</v>
      </c>
      <c r="G24" s="43"/>
      <c r="I24" s="55"/>
      <c r="J24" s="6" t="s">
        <v>0</v>
      </c>
      <c r="K24" s="12">
        <v>1</v>
      </c>
      <c r="L24" s="29"/>
      <c r="M24" s="26">
        <v>3</v>
      </c>
      <c r="N24" s="53">
        <f t="shared" si="1"/>
        <v>3</v>
      </c>
      <c r="O24" s="36" t="s">
        <v>50</v>
      </c>
    </row>
    <row r="25" spans="1:15" ht="22.5" customHeight="1" x14ac:dyDescent="0.3">
      <c r="A25" s="32" t="s">
        <v>33</v>
      </c>
      <c r="B25" s="12">
        <v>5</v>
      </c>
      <c r="C25" s="7">
        <v>1</v>
      </c>
      <c r="D25" s="26">
        <v>11</v>
      </c>
      <c r="E25" s="26" t="s">
        <v>49</v>
      </c>
      <c r="F25" s="42">
        <f t="shared" si="0"/>
        <v>2.2000000000000002</v>
      </c>
      <c r="G25" s="43"/>
      <c r="I25" s="54" t="s">
        <v>65</v>
      </c>
      <c r="J25" s="6" t="s">
        <v>41</v>
      </c>
      <c r="K25" s="12">
        <v>1</v>
      </c>
      <c r="L25" s="29"/>
      <c r="M25" s="26">
        <v>2</v>
      </c>
      <c r="N25" s="53">
        <f t="shared" si="1"/>
        <v>2</v>
      </c>
      <c r="O25" s="36" t="s">
        <v>50</v>
      </c>
    </row>
    <row r="26" spans="1:15" ht="22.5" customHeight="1" x14ac:dyDescent="0.3">
      <c r="A26" s="32" t="s">
        <v>53</v>
      </c>
      <c r="B26" s="12">
        <v>1</v>
      </c>
      <c r="C26" s="7">
        <v>1</v>
      </c>
      <c r="D26" s="26">
        <v>8</v>
      </c>
      <c r="E26" s="26" t="s">
        <v>49</v>
      </c>
      <c r="F26" s="42">
        <f t="shared" si="0"/>
        <v>8</v>
      </c>
      <c r="G26" s="43"/>
      <c r="I26" s="56"/>
      <c r="J26" s="6" t="s">
        <v>66</v>
      </c>
      <c r="K26" s="12">
        <v>1</v>
      </c>
      <c r="L26" s="29"/>
      <c r="M26" s="26">
        <v>5</v>
      </c>
      <c r="N26" s="53">
        <f t="shared" si="1"/>
        <v>5</v>
      </c>
      <c r="O26" s="36" t="s">
        <v>50</v>
      </c>
    </row>
    <row r="27" spans="1:15" ht="22.5" customHeight="1" x14ac:dyDescent="0.3">
      <c r="A27" s="32" t="s">
        <v>60</v>
      </c>
      <c r="B27" s="12">
        <v>1</v>
      </c>
      <c r="C27" s="7">
        <v>1</v>
      </c>
      <c r="D27" s="26">
        <v>4</v>
      </c>
      <c r="E27" s="26">
        <v>1</v>
      </c>
      <c r="F27" s="42">
        <f t="shared" si="0"/>
        <v>4</v>
      </c>
      <c r="G27" s="43">
        <f t="shared" si="0"/>
        <v>1</v>
      </c>
      <c r="I27" s="54" t="s">
        <v>42</v>
      </c>
      <c r="J27" s="6" t="s">
        <v>31</v>
      </c>
      <c r="K27" s="12">
        <v>1</v>
      </c>
      <c r="L27" s="29"/>
      <c r="M27" s="26">
        <v>1</v>
      </c>
      <c r="N27" s="53">
        <f t="shared" si="1"/>
        <v>1</v>
      </c>
      <c r="O27" s="36" t="s">
        <v>50</v>
      </c>
    </row>
    <row r="28" spans="1:15" ht="22.5" customHeight="1" x14ac:dyDescent="0.3">
      <c r="A28" s="32" t="s">
        <v>61</v>
      </c>
      <c r="B28" s="12">
        <v>1</v>
      </c>
      <c r="C28" s="7">
        <v>1</v>
      </c>
      <c r="D28" s="26">
        <v>5</v>
      </c>
      <c r="E28" s="26" t="s">
        <v>49</v>
      </c>
      <c r="F28" s="42">
        <f t="shared" si="0"/>
        <v>5</v>
      </c>
      <c r="G28" s="43"/>
      <c r="I28" s="57"/>
      <c r="J28" s="6" t="s">
        <v>67</v>
      </c>
      <c r="K28" s="12">
        <v>1</v>
      </c>
      <c r="L28" s="29"/>
      <c r="M28" s="26">
        <v>3</v>
      </c>
      <c r="N28" s="53">
        <f t="shared" si="1"/>
        <v>3</v>
      </c>
      <c r="O28" s="36" t="s">
        <v>50</v>
      </c>
    </row>
    <row r="29" spans="1:15" ht="22.5" customHeight="1" thickBot="1" x14ac:dyDescent="0.35">
      <c r="A29" s="34" t="s">
        <v>28</v>
      </c>
      <c r="B29" s="13">
        <f>SUM(B8:B28)</f>
        <v>109</v>
      </c>
      <c r="C29" s="14" t="s">
        <v>62</v>
      </c>
      <c r="D29" s="41">
        <f>SUM(D8:D28)</f>
        <v>626</v>
      </c>
      <c r="E29" s="18">
        <f>SUM(E8:E28)</f>
        <v>5</v>
      </c>
      <c r="F29" s="44">
        <f>D29/B29</f>
        <v>5.7431192660550456</v>
      </c>
      <c r="G29" s="45">
        <f>AVERAGE(G8:G28)</f>
        <v>1.25</v>
      </c>
      <c r="I29" s="58" t="s">
        <v>6</v>
      </c>
      <c r="J29" s="59"/>
      <c r="K29" s="20">
        <f>SUM(K8:K28)</f>
        <v>21</v>
      </c>
      <c r="L29" s="20">
        <f>SUM(L8:L28)</f>
        <v>237</v>
      </c>
      <c r="M29" s="20">
        <f>SUM(M8:M28)</f>
        <v>33</v>
      </c>
      <c r="N29" s="20">
        <f>SUM(N8:N28)</f>
        <v>270</v>
      </c>
      <c r="O29" s="35"/>
    </row>
    <row r="30" spans="1:15" ht="22.5" customHeight="1" x14ac:dyDescent="0.3">
      <c r="A30" s="32" t="s">
        <v>35</v>
      </c>
      <c r="B30" s="12">
        <v>6</v>
      </c>
      <c r="C30" s="7">
        <v>1</v>
      </c>
      <c r="D30" s="26">
        <v>43</v>
      </c>
      <c r="E30" s="26">
        <v>3</v>
      </c>
      <c r="F30" s="42">
        <f t="shared" ref="F30:F34" si="2">D30/B30</f>
        <v>7.166666666666667</v>
      </c>
      <c r="G30" s="43">
        <f t="shared" si="0"/>
        <v>3</v>
      </c>
    </row>
    <row r="31" spans="1:15" ht="22.5" customHeight="1" x14ac:dyDescent="0.3">
      <c r="A31" s="32" t="s">
        <v>25</v>
      </c>
      <c r="B31" s="12">
        <v>12</v>
      </c>
      <c r="C31" s="7">
        <v>1</v>
      </c>
      <c r="D31" s="26">
        <v>69</v>
      </c>
      <c r="E31" s="26"/>
      <c r="F31" s="42">
        <f t="shared" si="2"/>
        <v>5.75</v>
      </c>
      <c r="G31" s="43"/>
    </row>
    <row r="32" spans="1:15" ht="22.5" customHeight="1" x14ac:dyDescent="0.3">
      <c r="A32" s="32" t="s">
        <v>26</v>
      </c>
      <c r="B32" s="12">
        <v>3</v>
      </c>
      <c r="C32" s="30"/>
      <c r="D32" s="26">
        <v>42</v>
      </c>
      <c r="E32" s="27"/>
      <c r="F32" s="42">
        <f t="shared" si="2"/>
        <v>14</v>
      </c>
      <c r="G32" s="46"/>
    </row>
    <row r="33" spans="1:7" ht="22.5" customHeight="1" x14ac:dyDescent="0.3">
      <c r="A33" s="32" t="s">
        <v>27</v>
      </c>
      <c r="B33" s="12">
        <v>19</v>
      </c>
      <c r="C33" s="7">
        <v>2</v>
      </c>
      <c r="D33" s="26">
        <v>98</v>
      </c>
      <c r="E33" s="26" t="s">
        <v>49</v>
      </c>
      <c r="F33" s="42">
        <f t="shared" si="2"/>
        <v>5.1578947368421053</v>
      </c>
      <c r="G33" s="43"/>
    </row>
    <row r="34" spans="1:7" ht="22.5" customHeight="1" x14ac:dyDescent="0.3">
      <c r="A34" s="34" t="s">
        <v>34</v>
      </c>
      <c r="B34" s="13">
        <f>SUM(B30:B33)</f>
        <v>40</v>
      </c>
      <c r="C34" s="13">
        <f>SUM(C30:C33)</f>
        <v>4</v>
      </c>
      <c r="D34" s="18">
        <f>SUM(D30:D33)</f>
        <v>252</v>
      </c>
      <c r="E34" s="18">
        <f>SUM(E30:E33)</f>
        <v>3</v>
      </c>
      <c r="F34" s="44">
        <f t="shared" si="2"/>
        <v>6.3</v>
      </c>
      <c r="G34" s="45">
        <f>AVERAGE(G30:G33)</f>
        <v>3</v>
      </c>
    </row>
    <row r="35" spans="1:7" ht="22.5" customHeight="1" thickBot="1" x14ac:dyDescent="0.35">
      <c r="A35" s="19" t="s">
        <v>6</v>
      </c>
      <c r="B35" s="20">
        <f>B29+B34</f>
        <v>149</v>
      </c>
      <c r="C35" s="21">
        <v>13</v>
      </c>
      <c r="D35" s="20">
        <f>D29+D34</f>
        <v>878</v>
      </c>
      <c r="E35" s="20">
        <f>E29+E34</f>
        <v>8</v>
      </c>
      <c r="F35" s="47">
        <f>D35/B35</f>
        <v>5.8926174496644297</v>
      </c>
      <c r="G35" s="37">
        <f>AVERAGE(G8,G17,G19,G27,G30)</f>
        <v>1.6</v>
      </c>
    </row>
  </sheetData>
  <mergeCells count="21">
    <mergeCell ref="I20:I21"/>
    <mergeCell ref="I22:I24"/>
    <mergeCell ref="I25:I26"/>
    <mergeCell ref="I27:I28"/>
    <mergeCell ref="I29:J29"/>
    <mergeCell ref="I16:I19"/>
    <mergeCell ref="A2:G2"/>
    <mergeCell ref="I2:O2"/>
    <mergeCell ref="A3:G3"/>
    <mergeCell ref="I3:O3"/>
    <mergeCell ref="A6:A7"/>
    <mergeCell ref="B6:C6"/>
    <mergeCell ref="D6:E6"/>
    <mergeCell ref="F6:G6"/>
    <mergeCell ref="I6:I7"/>
    <mergeCell ref="J6:J7"/>
    <mergeCell ref="K6:K7"/>
    <mergeCell ref="L6:N6"/>
    <mergeCell ref="O6:O7"/>
    <mergeCell ref="I9:I11"/>
    <mergeCell ref="I12:I14"/>
  </mergeCells>
  <phoneticPr fontId="1" type="noConversion"/>
  <pageMargins left="0.23622047244094491" right="0.23622047244094491" top="0.98425196850393704" bottom="0.74803149606299213" header="0.31496062992125984" footer="0.31496062992125984"/>
  <pageSetup paperSize="9" scale="62" orientation="landscape" r:id="rId1"/>
  <ignoredErrors>
    <ignoredError sqref="N9 N11 N13 N16:N19 N21:N2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5"/>
  <sheetViews>
    <sheetView zoomScaleNormal="100" zoomScaleSheetLayoutView="100" workbookViewId="0">
      <pane ySplit="7" topLeftCell="A23" activePane="bottomLeft" state="frozen"/>
      <selection pane="bottomLeft" activeCell="A3" sqref="A3:G3"/>
    </sheetView>
  </sheetViews>
  <sheetFormatPr defaultRowHeight="16.5" x14ac:dyDescent="0.3"/>
  <cols>
    <col min="1" max="1" width="15.625" customWidth="1"/>
    <col min="2" max="2" width="15.625" style="10" customWidth="1"/>
    <col min="3" max="3" width="15.625" style="8" customWidth="1"/>
    <col min="4" max="4" width="15.625" style="16" customWidth="1"/>
    <col min="5" max="7" width="15.625" style="8" customWidth="1"/>
    <col min="8" max="8" width="7.25" customWidth="1"/>
    <col min="9" max="15" width="15.625" customWidth="1"/>
    <col min="16" max="16" width="9" style="25"/>
    <col min="17" max="17" width="9" style="24"/>
  </cols>
  <sheetData>
    <row r="1" spans="1:15" ht="26.25" customHeight="1" x14ac:dyDescent="0.3"/>
    <row r="2" spans="1:15" ht="20.25" customHeight="1" x14ac:dyDescent="0.3">
      <c r="A2" s="60" t="s">
        <v>58</v>
      </c>
      <c r="B2" s="61"/>
      <c r="C2" s="61"/>
      <c r="D2" s="61"/>
      <c r="E2" s="61"/>
      <c r="F2" s="61"/>
      <c r="G2" s="62"/>
      <c r="I2" s="60" t="s">
        <v>58</v>
      </c>
      <c r="J2" s="61"/>
      <c r="K2" s="61"/>
      <c r="L2" s="61"/>
      <c r="M2" s="61"/>
      <c r="N2" s="61"/>
      <c r="O2" s="62"/>
    </row>
    <row r="3" spans="1:15" ht="27.75" customHeight="1" thickBot="1" x14ac:dyDescent="0.35">
      <c r="A3" s="63" t="s">
        <v>74</v>
      </c>
      <c r="B3" s="64"/>
      <c r="C3" s="64"/>
      <c r="D3" s="64"/>
      <c r="E3" s="64"/>
      <c r="F3" s="64"/>
      <c r="G3" s="65"/>
      <c r="I3" s="63" t="s">
        <v>75</v>
      </c>
      <c r="J3" s="64"/>
      <c r="K3" s="64"/>
      <c r="L3" s="64"/>
      <c r="M3" s="64"/>
      <c r="N3" s="64"/>
      <c r="O3" s="65"/>
    </row>
    <row r="4" spans="1:15" ht="12.75" customHeight="1" thickTop="1" x14ac:dyDescent="0.3">
      <c r="A4" s="2"/>
      <c r="B4" s="9"/>
      <c r="C4" s="2"/>
      <c r="D4" s="15"/>
      <c r="E4" s="2"/>
      <c r="F4" s="2"/>
      <c r="G4" s="2"/>
      <c r="I4" s="2"/>
      <c r="J4" s="2"/>
      <c r="K4" s="9"/>
      <c r="L4" s="15"/>
      <c r="M4" s="2"/>
      <c r="N4" s="2"/>
      <c r="O4" s="2"/>
    </row>
    <row r="5" spans="1:15" ht="15.75" customHeight="1" thickBot="1" x14ac:dyDescent="0.35">
      <c r="A5" s="1" t="s">
        <v>10</v>
      </c>
      <c r="G5" s="23" t="s">
        <v>76</v>
      </c>
      <c r="I5" s="1" t="s">
        <v>11</v>
      </c>
      <c r="J5" s="1"/>
      <c r="K5" s="10"/>
      <c r="L5" s="16"/>
      <c r="M5" s="8"/>
      <c r="N5" s="8"/>
      <c r="O5" s="23" t="s">
        <v>76</v>
      </c>
    </row>
    <row r="6" spans="1:15" ht="22.5" customHeight="1" x14ac:dyDescent="0.3">
      <c r="A6" s="66" t="s">
        <v>1</v>
      </c>
      <c r="B6" s="68" t="s">
        <v>48</v>
      </c>
      <c r="C6" s="68"/>
      <c r="D6" s="69" t="s">
        <v>2</v>
      </c>
      <c r="E6" s="69"/>
      <c r="F6" s="69" t="s">
        <v>3</v>
      </c>
      <c r="G6" s="70"/>
      <c r="I6" s="66" t="s">
        <v>7</v>
      </c>
      <c r="J6" s="66" t="s">
        <v>1</v>
      </c>
      <c r="K6" s="71" t="s">
        <v>48</v>
      </c>
      <c r="L6" s="73" t="s">
        <v>2</v>
      </c>
      <c r="M6" s="74"/>
      <c r="N6" s="74"/>
      <c r="O6" s="75" t="s">
        <v>46</v>
      </c>
    </row>
    <row r="7" spans="1:15" ht="22.5" customHeight="1" x14ac:dyDescent="0.3">
      <c r="A7" s="67"/>
      <c r="B7" s="11" t="s">
        <v>4</v>
      </c>
      <c r="C7" s="5" t="s">
        <v>8</v>
      </c>
      <c r="D7" s="17" t="s">
        <v>4</v>
      </c>
      <c r="E7" s="3" t="s">
        <v>8</v>
      </c>
      <c r="F7" s="4" t="s">
        <v>5</v>
      </c>
      <c r="G7" s="31" t="s">
        <v>9</v>
      </c>
      <c r="I7" s="67"/>
      <c r="J7" s="67"/>
      <c r="K7" s="72"/>
      <c r="L7" s="17" t="s">
        <v>44</v>
      </c>
      <c r="M7" s="3" t="s">
        <v>45</v>
      </c>
      <c r="N7" s="22" t="s">
        <v>47</v>
      </c>
      <c r="O7" s="76"/>
    </row>
    <row r="8" spans="1:15" ht="22.5" customHeight="1" x14ac:dyDescent="0.3">
      <c r="A8" s="32" t="s">
        <v>12</v>
      </c>
      <c r="B8" s="12">
        <v>12</v>
      </c>
      <c r="C8" s="7">
        <v>1</v>
      </c>
      <c r="D8" s="26">
        <v>85</v>
      </c>
      <c r="E8" s="26">
        <v>1</v>
      </c>
      <c r="F8" s="42">
        <f t="shared" ref="F8:G30" si="0">D8/B8</f>
        <v>7.083333333333333</v>
      </c>
      <c r="G8" s="43">
        <f t="shared" si="0"/>
        <v>1</v>
      </c>
      <c r="I8" s="50" t="s">
        <v>36</v>
      </c>
      <c r="J8" s="6" t="s">
        <v>37</v>
      </c>
      <c r="K8" s="12">
        <v>1</v>
      </c>
      <c r="L8" s="26">
        <v>3</v>
      </c>
      <c r="M8" s="26" t="s">
        <v>49</v>
      </c>
      <c r="N8" s="28">
        <f>SUM(L8:M8)</f>
        <v>3</v>
      </c>
      <c r="O8" s="33"/>
    </row>
    <row r="9" spans="1:15" ht="22.5" customHeight="1" x14ac:dyDescent="0.3">
      <c r="A9" s="32" t="s">
        <v>14</v>
      </c>
      <c r="B9" s="12">
        <v>7</v>
      </c>
      <c r="C9" s="7">
        <v>1</v>
      </c>
      <c r="D9" s="26">
        <v>33</v>
      </c>
      <c r="E9" s="26" t="s">
        <v>49</v>
      </c>
      <c r="F9" s="42">
        <f t="shared" si="0"/>
        <v>4.7142857142857144</v>
      </c>
      <c r="G9" s="43"/>
      <c r="I9" s="54" t="s">
        <v>40</v>
      </c>
      <c r="J9" s="6" t="s">
        <v>55</v>
      </c>
      <c r="K9" s="12">
        <v>1</v>
      </c>
      <c r="L9" s="26">
        <v>30</v>
      </c>
      <c r="M9" s="26">
        <v>1</v>
      </c>
      <c r="N9" s="28">
        <f t="shared" ref="N9:N28" si="1">SUM(L9:M9)</f>
        <v>31</v>
      </c>
      <c r="O9" s="33"/>
    </row>
    <row r="10" spans="1:15" ht="22.5" customHeight="1" x14ac:dyDescent="0.3">
      <c r="A10" s="32" t="s">
        <v>15</v>
      </c>
      <c r="B10" s="12">
        <v>3</v>
      </c>
      <c r="C10" s="7">
        <v>1</v>
      </c>
      <c r="D10" s="26">
        <v>8</v>
      </c>
      <c r="E10" s="26" t="s">
        <v>49</v>
      </c>
      <c r="F10" s="42">
        <f t="shared" si="0"/>
        <v>2.6666666666666665</v>
      </c>
      <c r="G10" s="43"/>
      <c r="I10" s="56"/>
      <c r="J10" s="6" t="s">
        <v>0</v>
      </c>
      <c r="K10" s="12">
        <v>1</v>
      </c>
      <c r="L10" s="26">
        <v>23</v>
      </c>
      <c r="M10" s="26" t="s">
        <v>49</v>
      </c>
      <c r="N10" s="28">
        <f t="shared" si="1"/>
        <v>23</v>
      </c>
      <c r="O10" s="33"/>
    </row>
    <row r="11" spans="1:15" ht="22.5" customHeight="1" x14ac:dyDescent="0.3">
      <c r="A11" s="32" t="s">
        <v>16</v>
      </c>
      <c r="B11" s="12">
        <v>2</v>
      </c>
      <c r="C11" s="7">
        <v>1</v>
      </c>
      <c r="D11" s="26">
        <v>4</v>
      </c>
      <c r="E11" s="26" t="s">
        <v>49</v>
      </c>
      <c r="F11" s="42">
        <f t="shared" si="0"/>
        <v>2</v>
      </c>
      <c r="G11" s="43"/>
      <c r="I11" s="56"/>
      <c r="J11" s="6" t="s">
        <v>39</v>
      </c>
      <c r="K11" s="12">
        <v>1</v>
      </c>
      <c r="L11" s="26">
        <v>14</v>
      </c>
      <c r="M11" s="26">
        <v>1</v>
      </c>
      <c r="N11" s="28">
        <f t="shared" si="1"/>
        <v>15</v>
      </c>
      <c r="O11" s="33"/>
    </row>
    <row r="12" spans="1:15" ht="22.5" customHeight="1" x14ac:dyDescent="0.3">
      <c r="A12" s="32" t="s">
        <v>17</v>
      </c>
      <c r="B12" s="12">
        <v>2</v>
      </c>
      <c r="C12" s="7">
        <v>1</v>
      </c>
      <c r="D12" s="26">
        <v>13</v>
      </c>
      <c r="E12" s="26" t="s">
        <v>49</v>
      </c>
      <c r="F12" s="42">
        <f t="shared" si="0"/>
        <v>6.5</v>
      </c>
      <c r="G12" s="43"/>
      <c r="I12" s="54" t="s">
        <v>38</v>
      </c>
      <c r="J12" s="6" t="s">
        <v>37</v>
      </c>
      <c r="K12" s="12">
        <v>1</v>
      </c>
      <c r="L12" s="26">
        <v>5</v>
      </c>
      <c r="M12" s="26" t="s">
        <v>49</v>
      </c>
      <c r="N12" s="28">
        <f t="shared" si="1"/>
        <v>5</v>
      </c>
      <c r="O12" s="33"/>
    </row>
    <row r="13" spans="1:15" ht="22.5" customHeight="1" x14ac:dyDescent="0.3">
      <c r="A13" s="32" t="s">
        <v>29</v>
      </c>
      <c r="B13" s="12">
        <v>2</v>
      </c>
      <c r="C13" s="7">
        <v>1</v>
      </c>
      <c r="D13" s="26">
        <v>6</v>
      </c>
      <c r="E13" s="26" t="s">
        <v>49</v>
      </c>
      <c r="F13" s="42">
        <f t="shared" si="0"/>
        <v>3</v>
      </c>
      <c r="G13" s="43"/>
      <c r="I13" s="56"/>
      <c r="J13" s="6" t="s">
        <v>56</v>
      </c>
      <c r="K13" s="12">
        <v>1</v>
      </c>
      <c r="L13" s="26">
        <v>5</v>
      </c>
      <c r="M13" s="26">
        <v>1</v>
      </c>
      <c r="N13" s="28">
        <f t="shared" si="1"/>
        <v>6</v>
      </c>
      <c r="O13" s="33"/>
    </row>
    <row r="14" spans="1:15" ht="22.5" customHeight="1" x14ac:dyDescent="0.3">
      <c r="A14" s="32" t="s">
        <v>18</v>
      </c>
      <c r="B14" s="12">
        <v>6</v>
      </c>
      <c r="C14" s="7">
        <v>1</v>
      </c>
      <c r="D14" s="26">
        <v>16</v>
      </c>
      <c r="E14" s="26" t="s">
        <v>49</v>
      </c>
      <c r="F14" s="42">
        <f t="shared" si="0"/>
        <v>2.6666666666666665</v>
      </c>
      <c r="G14" s="43"/>
      <c r="I14" s="56"/>
      <c r="J14" s="6" t="s">
        <v>0</v>
      </c>
      <c r="K14" s="12">
        <v>1</v>
      </c>
      <c r="L14" s="26">
        <v>16</v>
      </c>
      <c r="M14" s="26" t="s">
        <v>49</v>
      </c>
      <c r="N14" s="28">
        <f t="shared" si="1"/>
        <v>16</v>
      </c>
      <c r="O14" s="33"/>
    </row>
    <row r="15" spans="1:15" ht="22.5" customHeight="1" x14ac:dyDescent="0.3">
      <c r="A15" s="32" t="s">
        <v>19</v>
      </c>
      <c r="B15" s="12">
        <v>4</v>
      </c>
      <c r="C15" s="7">
        <v>1</v>
      </c>
      <c r="D15" s="26">
        <v>24</v>
      </c>
      <c r="E15" s="26" t="s">
        <v>49</v>
      </c>
      <c r="F15" s="42">
        <f t="shared" si="0"/>
        <v>6</v>
      </c>
      <c r="G15" s="43"/>
      <c r="I15" s="49" t="s">
        <v>54</v>
      </c>
      <c r="J15" s="6" t="s">
        <v>37</v>
      </c>
      <c r="K15" s="12">
        <v>1</v>
      </c>
      <c r="L15" s="26">
        <v>3</v>
      </c>
      <c r="M15" s="26" t="s">
        <v>49</v>
      </c>
      <c r="N15" s="28">
        <f t="shared" si="1"/>
        <v>3</v>
      </c>
      <c r="O15" s="33"/>
    </row>
    <row r="16" spans="1:15" ht="22.5" customHeight="1" x14ac:dyDescent="0.3">
      <c r="A16" s="32" t="s">
        <v>20</v>
      </c>
      <c r="B16" s="12">
        <v>3</v>
      </c>
      <c r="C16" s="7">
        <v>1</v>
      </c>
      <c r="D16" s="26">
        <v>14</v>
      </c>
      <c r="E16" s="26" t="s">
        <v>49</v>
      </c>
      <c r="F16" s="42">
        <f t="shared" si="0"/>
        <v>4.666666666666667</v>
      </c>
      <c r="G16" s="43"/>
      <c r="I16" s="56" t="s">
        <v>68</v>
      </c>
      <c r="J16" s="6" t="s">
        <v>55</v>
      </c>
      <c r="K16" s="12">
        <v>1</v>
      </c>
      <c r="L16" s="39">
        <v>20</v>
      </c>
      <c r="M16" s="26">
        <v>5</v>
      </c>
      <c r="N16" s="28">
        <f t="shared" si="1"/>
        <v>25</v>
      </c>
      <c r="O16" s="36"/>
    </row>
    <row r="17" spans="1:15" ht="22.5" customHeight="1" x14ac:dyDescent="0.3">
      <c r="A17" s="32" t="s">
        <v>32</v>
      </c>
      <c r="B17" s="12">
        <v>9</v>
      </c>
      <c r="C17" s="7">
        <v>1</v>
      </c>
      <c r="D17" s="26">
        <v>23</v>
      </c>
      <c r="E17" s="26">
        <v>1</v>
      </c>
      <c r="F17" s="42">
        <f t="shared" si="0"/>
        <v>2.5555555555555554</v>
      </c>
      <c r="G17" s="43">
        <f t="shared" si="0"/>
        <v>1</v>
      </c>
      <c r="I17" s="56"/>
      <c r="J17" s="6" t="s">
        <v>37</v>
      </c>
      <c r="K17" s="12">
        <v>1</v>
      </c>
      <c r="L17" s="39">
        <v>5</v>
      </c>
      <c r="M17" s="26" t="s">
        <v>49</v>
      </c>
      <c r="N17" s="28">
        <f t="shared" si="1"/>
        <v>5</v>
      </c>
      <c r="O17" s="36"/>
    </row>
    <row r="18" spans="1:15" ht="22.5" customHeight="1" x14ac:dyDescent="0.3">
      <c r="A18" s="32" t="s">
        <v>21</v>
      </c>
      <c r="B18" s="12">
        <v>15</v>
      </c>
      <c r="C18" s="7">
        <v>2</v>
      </c>
      <c r="D18" s="26">
        <v>60</v>
      </c>
      <c r="E18" s="26" t="s">
        <v>49</v>
      </c>
      <c r="F18" s="42">
        <f t="shared" si="0"/>
        <v>4</v>
      </c>
      <c r="G18" s="43"/>
      <c r="I18" s="56"/>
      <c r="J18" s="6" t="s">
        <v>56</v>
      </c>
      <c r="K18" s="12">
        <v>1</v>
      </c>
      <c r="L18" s="26">
        <v>5</v>
      </c>
      <c r="M18" s="26">
        <v>1</v>
      </c>
      <c r="N18" s="28">
        <f t="shared" si="1"/>
        <v>6</v>
      </c>
      <c r="O18" s="33"/>
    </row>
    <row r="19" spans="1:15" ht="22.5" customHeight="1" x14ac:dyDescent="0.3">
      <c r="A19" s="32" t="s">
        <v>22</v>
      </c>
      <c r="B19" s="12">
        <v>3</v>
      </c>
      <c r="C19" s="7">
        <v>1</v>
      </c>
      <c r="D19" s="26">
        <v>20</v>
      </c>
      <c r="E19" s="26" t="s">
        <v>49</v>
      </c>
      <c r="F19" s="42">
        <f t="shared" si="0"/>
        <v>6.666666666666667</v>
      </c>
      <c r="G19" s="43"/>
      <c r="I19" s="55"/>
      <c r="J19" s="6" t="s">
        <v>69</v>
      </c>
      <c r="K19" s="12">
        <v>1</v>
      </c>
      <c r="L19" s="26">
        <v>15</v>
      </c>
      <c r="M19" s="26">
        <v>1</v>
      </c>
      <c r="N19" s="28">
        <f t="shared" si="1"/>
        <v>16</v>
      </c>
      <c r="O19" s="33"/>
    </row>
    <row r="20" spans="1:15" ht="22.5" customHeight="1" x14ac:dyDescent="0.3">
      <c r="A20" s="32" t="s">
        <v>23</v>
      </c>
      <c r="B20" s="12">
        <v>5</v>
      </c>
      <c r="C20" s="7">
        <v>1</v>
      </c>
      <c r="D20" s="26">
        <v>21</v>
      </c>
      <c r="E20" s="26" t="s">
        <v>49</v>
      </c>
      <c r="F20" s="42">
        <f t="shared" si="0"/>
        <v>4.2</v>
      </c>
      <c r="G20" s="43"/>
      <c r="I20" s="54" t="s">
        <v>57</v>
      </c>
      <c r="J20" s="6" t="s">
        <v>43</v>
      </c>
      <c r="K20" s="12">
        <v>1</v>
      </c>
      <c r="L20" s="26">
        <v>6</v>
      </c>
      <c r="M20" s="26" t="s">
        <v>49</v>
      </c>
      <c r="N20" s="28">
        <f t="shared" si="1"/>
        <v>6</v>
      </c>
      <c r="O20" s="33"/>
    </row>
    <row r="21" spans="1:15" ht="22.5" customHeight="1" x14ac:dyDescent="0.3">
      <c r="A21" s="32" t="s">
        <v>30</v>
      </c>
      <c r="B21" s="12">
        <v>5</v>
      </c>
      <c r="C21" s="7">
        <v>1</v>
      </c>
      <c r="D21" s="26">
        <v>18</v>
      </c>
      <c r="E21" s="26" t="s">
        <v>49</v>
      </c>
      <c r="F21" s="42">
        <f t="shared" si="0"/>
        <v>3.6</v>
      </c>
      <c r="G21" s="43"/>
      <c r="I21" s="55"/>
      <c r="J21" s="6" t="s">
        <v>67</v>
      </c>
      <c r="K21" s="12">
        <v>1</v>
      </c>
      <c r="L21" s="26">
        <v>20</v>
      </c>
      <c r="M21" s="26">
        <v>1</v>
      </c>
      <c r="N21" s="28">
        <f t="shared" si="1"/>
        <v>21</v>
      </c>
      <c r="O21" s="33"/>
    </row>
    <row r="22" spans="1:15" ht="22.5" customHeight="1" x14ac:dyDescent="0.3">
      <c r="A22" s="32" t="s">
        <v>13</v>
      </c>
      <c r="B22" s="12">
        <v>13</v>
      </c>
      <c r="C22" s="7">
        <v>2</v>
      </c>
      <c r="D22" s="26">
        <v>63</v>
      </c>
      <c r="E22" s="26" t="s">
        <v>49</v>
      </c>
      <c r="F22" s="42">
        <f t="shared" si="0"/>
        <v>4.8461538461538458</v>
      </c>
      <c r="G22" s="43"/>
      <c r="I22" s="54" t="s">
        <v>63</v>
      </c>
      <c r="J22" s="6" t="s">
        <v>37</v>
      </c>
      <c r="K22" s="12">
        <v>1</v>
      </c>
      <c r="L22" s="29"/>
      <c r="M22" s="26">
        <v>1</v>
      </c>
      <c r="N22" s="28">
        <f t="shared" si="1"/>
        <v>1</v>
      </c>
      <c r="O22" s="36" t="s">
        <v>50</v>
      </c>
    </row>
    <row r="23" spans="1:15" ht="22.5" customHeight="1" x14ac:dyDescent="0.3">
      <c r="A23" s="32" t="s">
        <v>24</v>
      </c>
      <c r="B23" s="12">
        <v>5</v>
      </c>
      <c r="C23" s="7">
        <v>1</v>
      </c>
      <c r="D23" s="26">
        <v>8</v>
      </c>
      <c r="E23" s="26" t="s">
        <v>49</v>
      </c>
      <c r="F23" s="42">
        <f t="shared" si="0"/>
        <v>1.6</v>
      </c>
      <c r="G23" s="43"/>
      <c r="I23" s="56"/>
      <c r="J23" s="6" t="s">
        <v>64</v>
      </c>
      <c r="K23" s="12">
        <v>1</v>
      </c>
      <c r="L23" s="29"/>
      <c r="M23" s="26">
        <v>3</v>
      </c>
      <c r="N23" s="28">
        <f t="shared" si="1"/>
        <v>3</v>
      </c>
      <c r="O23" s="36" t="s">
        <v>50</v>
      </c>
    </row>
    <row r="24" spans="1:15" ht="22.5" customHeight="1" x14ac:dyDescent="0.3">
      <c r="A24" s="32" t="s">
        <v>31</v>
      </c>
      <c r="B24" s="12">
        <v>5</v>
      </c>
      <c r="C24" s="7">
        <v>1</v>
      </c>
      <c r="D24" s="26">
        <v>13</v>
      </c>
      <c r="E24" s="26" t="s">
        <v>49</v>
      </c>
      <c r="F24" s="42">
        <f t="shared" si="0"/>
        <v>2.6</v>
      </c>
      <c r="G24" s="43"/>
      <c r="I24" s="55"/>
      <c r="J24" s="6" t="s">
        <v>0</v>
      </c>
      <c r="K24" s="12">
        <v>1</v>
      </c>
      <c r="L24" s="29"/>
      <c r="M24" s="26">
        <v>2</v>
      </c>
      <c r="N24" s="28">
        <f t="shared" si="1"/>
        <v>2</v>
      </c>
      <c r="O24" s="36" t="s">
        <v>50</v>
      </c>
    </row>
    <row r="25" spans="1:15" ht="22.5" customHeight="1" x14ac:dyDescent="0.3">
      <c r="A25" s="32" t="s">
        <v>33</v>
      </c>
      <c r="B25" s="12">
        <v>5</v>
      </c>
      <c r="C25" s="7">
        <v>1</v>
      </c>
      <c r="D25" s="26">
        <v>6</v>
      </c>
      <c r="E25" s="26" t="s">
        <v>49</v>
      </c>
      <c r="F25" s="42">
        <f t="shared" si="0"/>
        <v>1.2</v>
      </c>
      <c r="G25" s="43"/>
      <c r="I25" s="54" t="s">
        <v>65</v>
      </c>
      <c r="J25" s="6" t="s">
        <v>41</v>
      </c>
      <c r="K25" s="12">
        <v>1</v>
      </c>
      <c r="L25" s="29"/>
      <c r="M25" s="26">
        <v>1</v>
      </c>
      <c r="N25" s="28">
        <f t="shared" si="1"/>
        <v>1</v>
      </c>
      <c r="O25" s="36" t="s">
        <v>50</v>
      </c>
    </row>
    <row r="26" spans="1:15" ht="22.5" customHeight="1" x14ac:dyDescent="0.3">
      <c r="A26" s="32" t="s">
        <v>53</v>
      </c>
      <c r="B26" s="12">
        <v>1</v>
      </c>
      <c r="C26" s="7">
        <v>1</v>
      </c>
      <c r="D26" s="26">
        <v>6</v>
      </c>
      <c r="E26" s="26" t="s">
        <v>49</v>
      </c>
      <c r="F26" s="42">
        <f t="shared" si="0"/>
        <v>6</v>
      </c>
      <c r="G26" s="43"/>
      <c r="I26" s="56"/>
      <c r="J26" s="6" t="s">
        <v>66</v>
      </c>
      <c r="K26" s="12">
        <v>1</v>
      </c>
      <c r="L26" s="29"/>
      <c r="M26" s="26">
        <v>7</v>
      </c>
      <c r="N26" s="28">
        <f t="shared" si="1"/>
        <v>7</v>
      </c>
      <c r="O26" s="36" t="s">
        <v>50</v>
      </c>
    </row>
    <row r="27" spans="1:15" ht="22.5" customHeight="1" x14ac:dyDescent="0.3">
      <c r="A27" s="32" t="s">
        <v>60</v>
      </c>
      <c r="B27" s="12">
        <v>1</v>
      </c>
      <c r="C27" s="7">
        <v>1</v>
      </c>
      <c r="D27" s="26">
        <v>4</v>
      </c>
      <c r="E27" s="26" t="s">
        <v>49</v>
      </c>
      <c r="F27" s="42">
        <f t="shared" si="0"/>
        <v>4</v>
      </c>
      <c r="G27" s="43"/>
      <c r="I27" s="54" t="s">
        <v>42</v>
      </c>
      <c r="J27" s="6" t="s">
        <v>31</v>
      </c>
      <c r="K27" s="12">
        <v>1</v>
      </c>
      <c r="L27" s="29"/>
      <c r="M27" s="26">
        <v>1</v>
      </c>
      <c r="N27" s="28">
        <f t="shared" si="1"/>
        <v>1</v>
      </c>
      <c r="O27" s="36" t="s">
        <v>50</v>
      </c>
    </row>
    <row r="28" spans="1:15" ht="22.5" customHeight="1" x14ac:dyDescent="0.3">
      <c r="A28" s="32" t="s">
        <v>61</v>
      </c>
      <c r="B28" s="12">
        <v>1</v>
      </c>
      <c r="C28" s="7">
        <v>1</v>
      </c>
      <c r="D28" s="26">
        <v>5</v>
      </c>
      <c r="E28" s="26" t="s">
        <v>49</v>
      </c>
      <c r="F28" s="42">
        <f t="shared" si="0"/>
        <v>5</v>
      </c>
      <c r="G28" s="43"/>
      <c r="I28" s="57"/>
      <c r="J28" s="6" t="s">
        <v>67</v>
      </c>
      <c r="K28" s="12">
        <v>1</v>
      </c>
      <c r="L28" s="29"/>
      <c r="M28" s="26">
        <v>1</v>
      </c>
      <c r="N28" s="28">
        <f t="shared" si="1"/>
        <v>1</v>
      </c>
      <c r="O28" s="36" t="s">
        <v>50</v>
      </c>
    </row>
    <row r="29" spans="1:15" ht="22.5" customHeight="1" thickBot="1" x14ac:dyDescent="0.35">
      <c r="A29" s="34" t="s">
        <v>28</v>
      </c>
      <c r="B29" s="13">
        <f>SUM(B8:B28)</f>
        <v>109</v>
      </c>
      <c r="C29" s="14" t="s">
        <v>62</v>
      </c>
      <c r="D29" s="41">
        <f>SUM(D8:D28)</f>
        <v>450</v>
      </c>
      <c r="E29" s="18">
        <f>SUM(E8:E28)</f>
        <v>2</v>
      </c>
      <c r="F29" s="44">
        <f>D29/B29</f>
        <v>4.1284403669724767</v>
      </c>
      <c r="G29" s="45">
        <f>AVERAGE(G8:G28)</f>
        <v>1</v>
      </c>
      <c r="I29" s="58" t="s">
        <v>6</v>
      </c>
      <c r="J29" s="59"/>
      <c r="K29" s="20">
        <f>SUM(K8:K28)</f>
        <v>21</v>
      </c>
      <c r="L29" s="20">
        <f>SUM(L8:L28)</f>
        <v>170</v>
      </c>
      <c r="M29" s="20">
        <f>SUM(M8:M28)</f>
        <v>27</v>
      </c>
      <c r="N29" s="20">
        <f>SUM(N8:N28)</f>
        <v>197</v>
      </c>
      <c r="O29" s="35"/>
    </row>
    <row r="30" spans="1:15" ht="22.5" customHeight="1" x14ac:dyDescent="0.3">
      <c r="A30" s="32" t="s">
        <v>35</v>
      </c>
      <c r="B30" s="12">
        <v>6</v>
      </c>
      <c r="C30" s="7">
        <v>1</v>
      </c>
      <c r="D30" s="26">
        <v>29</v>
      </c>
      <c r="E30" s="26">
        <v>3</v>
      </c>
      <c r="F30" s="42">
        <f t="shared" ref="F30:F34" si="2">D30/B30</f>
        <v>4.833333333333333</v>
      </c>
      <c r="G30" s="43">
        <f t="shared" si="0"/>
        <v>3</v>
      </c>
    </row>
    <row r="31" spans="1:15" ht="22.5" customHeight="1" x14ac:dyDescent="0.3">
      <c r="A31" s="32" t="s">
        <v>25</v>
      </c>
      <c r="B31" s="12">
        <v>12</v>
      </c>
      <c r="C31" s="7">
        <v>1</v>
      </c>
      <c r="D31" s="26">
        <v>52</v>
      </c>
      <c r="E31" s="26"/>
      <c r="F31" s="42">
        <f t="shared" si="2"/>
        <v>4.333333333333333</v>
      </c>
      <c r="G31" s="43"/>
    </row>
    <row r="32" spans="1:15" ht="22.5" customHeight="1" x14ac:dyDescent="0.3">
      <c r="A32" s="32" t="s">
        <v>26</v>
      </c>
      <c r="B32" s="12">
        <v>3</v>
      </c>
      <c r="C32" s="30"/>
      <c r="D32" s="26">
        <v>33</v>
      </c>
      <c r="E32" s="27"/>
      <c r="F32" s="42">
        <f t="shared" si="2"/>
        <v>11</v>
      </c>
      <c r="G32" s="46"/>
    </row>
    <row r="33" spans="1:7" ht="22.5" customHeight="1" x14ac:dyDescent="0.3">
      <c r="A33" s="32" t="s">
        <v>27</v>
      </c>
      <c r="B33" s="12">
        <v>19</v>
      </c>
      <c r="C33" s="7">
        <v>2</v>
      </c>
      <c r="D33" s="26">
        <v>82</v>
      </c>
      <c r="E33" s="26" t="s">
        <v>49</v>
      </c>
      <c r="F33" s="42">
        <f t="shared" si="2"/>
        <v>4.3157894736842106</v>
      </c>
      <c r="G33" s="43"/>
    </row>
    <row r="34" spans="1:7" ht="22.5" customHeight="1" x14ac:dyDescent="0.3">
      <c r="A34" s="34" t="s">
        <v>34</v>
      </c>
      <c r="B34" s="13">
        <f>SUM(B30:B33)</f>
        <v>40</v>
      </c>
      <c r="C34" s="13">
        <f>SUM(C30:C33)</f>
        <v>4</v>
      </c>
      <c r="D34" s="18">
        <f>SUM(D30:D33)</f>
        <v>196</v>
      </c>
      <c r="E34" s="18">
        <f>SUM(E30:E33)</f>
        <v>3</v>
      </c>
      <c r="F34" s="44">
        <f t="shared" si="2"/>
        <v>4.9000000000000004</v>
      </c>
      <c r="G34" s="45">
        <f>AVERAGE(G30:G33)</f>
        <v>3</v>
      </c>
    </row>
    <row r="35" spans="1:7" ht="22.5" customHeight="1" thickBot="1" x14ac:dyDescent="0.35">
      <c r="A35" s="19" t="s">
        <v>6</v>
      </c>
      <c r="B35" s="20">
        <f>B29+B34</f>
        <v>149</v>
      </c>
      <c r="C35" s="21">
        <v>13</v>
      </c>
      <c r="D35" s="20">
        <f>D29+D34</f>
        <v>646</v>
      </c>
      <c r="E35" s="20">
        <f>E29+E34</f>
        <v>5</v>
      </c>
      <c r="F35" s="47">
        <f>D35/B35</f>
        <v>4.3355704697986575</v>
      </c>
      <c r="G35" s="37">
        <f>AVERAGE(G8,G17,G30)</f>
        <v>1.6666666666666667</v>
      </c>
    </row>
  </sheetData>
  <mergeCells count="21">
    <mergeCell ref="I20:I21"/>
    <mergeCell ref="I22:I24"/>
    <mergeCell ref="I25:I26"/>
    <mergeCell ref="I27:I28"/>
    <mergeCell ref="I29:J29"/>
    <mergeCell ref="I16:I19"/>
    <mergeCell ref="A2:G2"/>
    <mergeCell ref="I2:O2"/>
    <mergeCell ref="A3:G3"/>
    <mergeCell ref="I3:O3"/>
    <mergeCell ref="A6:A7"/>
    <mergeCell ref="B6:C6"/>
    <mergeCell ref="D6:E6"/>
    <mergeCell ref="F6:G6"/>
    <mergeCell ref="I6:I7"/>
    <mergeCell ref="J6:J7"/>
    <mergeCell ref="K6:K7"/>
    <mergeCell ref="L6:N6"/>
    <mergeCell ref="O6:O7"/>
    <mergeCell ref="I9:I11"/>
    <mergeCell ref="I12:I14"/>
  </mergeCells>
  <phoneticPr fontId="1" type="noConversion"/>
  <pageMargins left="0.23622047244094491" right="0.23622047244094491" top="0.98425196850393704" bottom="0.74803149606299213" header="0.31496062992125984" footer="0.31496062992125984"/>
  <pageSetup paperSize="9" scale="62" orientation="landscape" r:id="rId1"/>
  <ignoredErrors>
    <ignoredError sqref="N9 N11 N13 N16 N18:N19 N21:N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35"/>
  <sheetViews>
    <sheetView zoomScaleNormal="100" zoomScaleSheetLayoutView="100" workbookViewId="0">
      <pane ySplit="7" topLeftCell="A11" activePane="bottomLeft" state="frozen"/>
      <selection pane="bottomLeft" activeCell="A3" sqref="A3:G3"/>
    </sheetView>
  </sheetViews>
  <sheetFormatPr defaultRowHeight="16.5" x14ac:dyDescent="0.3"/>
  <cols>
    <col min="1" max="1" width="15.625" customWidth="1"/>
    <col min="2" max="2" width="15.625" style="10" customWidth="1"/>
    <col min="3" max="3" width="15.625" style="8" customWidth="1"/>
    <col min="4" max="4" width="15.625" style="16" customWidth="1"/>
    <col min="5" max="7" width="15.625" style="8" customWidth="1"/>
    <col min="8" max="8" width="7.25" customWidth="1"/>
    <col min="9" max="15" width="15.625" customWidth="1"/>
    <col min="16" max="16" width="9" style="25"/>
    <col min="17" max="17" width="9" style="24"/>
  </cols>
  <sheetData>
    <row r="1" spans="1:15" ht="26.25" customHeight="1" x14ac:dyDescent="0.3"/>
    <row r="2" spans="1:15" ht="20.25" customHeight="1" x14ac:dyDescent="0.3">
      <c r="A2" s="60" t="s">
        <v>58</v>
      </c>
      <c r="B2" s="61"/>
      <c r="C2" s="61"/>
      <c r="D2" s="61"/>
      <c r="E2" s="61"/>
      <c r="F2" s="61"/>
      <c r="G2" s="62"/>
      <c r="I2" s="60" t="s">
        <v>58</v>
      </c>
      <c r="J2" s="61"/>
      <c r="K2" s="61"/>
      <c r="L2" s="61"/>
      <c r="M2" s="61"/>
      <c r="N2" s="61"/>
      <c r="O2" s="62"/>
    </row>
    <row r="3" spans="1:15" ht="27.75" customHeight="1" thickBot="1" x14ac:dyDescent="0.35">
      <c r="A3" s="63" t="s">
        <v>71</v>
      </c>
      <c r="B3" s="64"/>
      <c r="C3" s="64"/>
      <c r="D3" s="64"/>
      <c r="E3" s="64"/>
      <c r="F3" s="64"/>
      <c r="G3" s="65"/>
      <c r="I3" s="63" t="s">
        <v>72</v>
      </c>
      <c r="J3" s="64"/>
      <c r="K3" s="64"/>
      <c r="L3" s="64"/>
      <c r="M3" s="64"/>
      <c r="N3" s="64"/>
      <c r="O3" s="65"/>
    </row>
    <row r="4" spans="1:15" ht="12.75" customHeight="1" thickTop="1" x14ac:dyDescent="0.3">
      <c r="A4" s="2"/>
      <c r="B4" s="9"/>
      <c r="C4" s="2"/>
      <c r="D4" s="15"/>
      <c r="E4" s="2"/>
      <c r="F4" s="2"/>
      <c r="G4" s="2"/>
      <c r="I4" s="2"/>
      <c r="J4" s="2"/>
      <c r="K4" s="9"/>
      <c r="L4" s="15"/>
      <c r="M4" s="2"/>
      <c r="N4" s="2"/>
      <c r="O4" s="2"/>
    </row>
    <row r="5" spans="1:15" ht="15.75" customHeight="1" thickBot="1" x14ac:dyDescent="0.35">
      <c r="A5" s="1" t="s">
        <v>10</v>
      </c>
      <c r="G5" s="23" t="s">
        <v>73</v>
      </c>
      <c r="I5" s="1" t="s">
        <v>11</v>
      </c>
      <c r="J5" s="1"/>
      <c r="K5" s="10"/>
      <c r="L5" s="16"/>
      <c r="M5" s="8"/>
      <c r="N5" s="8"/>
      <c r="O5" s="23" t="s">
        <v>73</v>
      </c>
    </row>
    <row r="6" spans="1:15" ht="22.5" customHeight="1" x14ac:dyDescent="0.3">
      <c r="A6" s="66" t="s">
        <v>1</v>
      </c>
      <c r="B6" s="68" t="s">
        <v>48</v>
      </c>
      <c r="C6" s="68"/>
      <c r="D6" s="69" t="s">
        <v>2</v>
      </c>
      <c r="E6" s="69"/>
      <c r="F6" s="69" t="s">
        <v>3</v>
      </c>
      <c r="G6" s="70"/>
      <c r="I6" s="66" t="s">
        <v>7</v>
      </c>
      <c r="J6" s="66" t="s">
        <v>1</v>
      </c>
      <c r="K6" s="71" t="s">
        <v>48</v>
      </c>
      <c r="L6" s="73" t="s">
        <v>2</v>
      </c>
      <c r="M6" s="74"/>
      <c r="N6" s="74"/>
      <c r="O6" s="75" t="s">
        <v>46</v>
      </c>
    </row>
    <row r="7" spans="1:15" ht="22.5" customHeight="1" x14ac:dyDescent="0.3">
      <c r="A7" s="67"/>
      <c r="B7" s="11" t="s">
        <v>4</v>
      </c>
      <c r="C7" s="5" t="s">
        <v>8</v>
      </c>
      <c r="D7" s="17" t="s">
        <v>4</v>
      </c>
      <c r="E7" s="3" t="s">
        <v>8</v>
      </c>
      <c r="F7" s="4" t="s">
        <v>5</v>
      </c>
      <c r="G7" s="31" t="s">
        <v>9</v>
      </c>
      <c r="I7" s="67"/>
      <c r="J7" s="67"/>
      <c r="K7" s="72"/>
      <c r="L7" s="17" t="s">
        <v>44</v>
      </c>
      <c r="M7" s="3" t="s">
        <v>45</v>
      </c>
      <c r="N7" s="22" t="s">
        <v>47</v>
      </c>
      <c r="O7" s="76"/>
    </row>
    <row r="8" spans="1:15" ht="22.5" customHeight="1" x14ac:dyDescent="0.3">
      <c r="A8" s="32" t="s">
        <v>12</v>
      </c>
      <c r="B8" s="12">
        <v>12</v>
      </c>
      <c r="C8" s="7">
        <v>1</v>
      </c>
      <c r="D8" s="26">
        <v>64</v>
      </c>
      <c r="E8" s="26">
        <v>1</v>
      </c>
      <c r="F8" s="42">
        <f t="shared" ref="F8:G28" si="0">D8/B8</f>
        <v>5.333333333333333</v>
      </c>
      <c r="G8" s="43">
        <f t="shared" si="0"/>
        <v>1</v>
      </c>
      <c r="I8" s="48" t="s">
        <v>36</v>
      </c>
      <c r="J8" s="6" t="s">
        <v>37</v>
      </c>
      <c r="K8" s="12">
        <v>1</v>
      </c>
      <c r="L8" s="26">
        <v>3</v>
      </c>
      <c r="M8" s="26" t="s">
        <v>49</v>
      </c>
      <c r="N8" s="28">
        <f>SUM(L8:M8)</f>
        <v>3</v>
      </c>
      <c r="O8" s="33"/>
    </row>
    <row r="9" spans="1:15" ht="22.5" customHeight="1" x14ac:dyDescent="0.3">
      <c r="A9" s="32" t="s">
        <v>14</v>
      </c>
      <c r="B9" s="12">
        <v>7</v>
      </c>
      <c r="C9" s="7">
        <v>1</v>
      </c>
      <c r="D9" s="26">
        <v>23</v>
      </c>
      <c r="E9" s="26" t="s">
        <v>49</v>
      </c>
      <c r="F9" s="42">
        <f t="shared" si="0"/>
        <v>3.2857142857142856</v>
      </c>
      <c r="G9" s="43"/>
      <c r="I9" s="54" t="s">
        <v>40</v>
      </c>
      <c r="J9" s="6" t="s">
        <v>55</v>
      </c>
      <c r="K9" s="12">
        <v>1</v>
      </c>
      <c r="L9" s="26">
        <v>28</v>
      </c>
      <c r="M9" s="26">
        <v>1</v>
      </c>
      <c r="N9" s="28">
        <f t="shared" ref="N9:N28" si="1">SUM(L9:M9)</f>
        <v>29</v>
      </c>
      <c r="O9" s="33"/>
    </row>
    <row r="10" spans="1:15" ht="22.5" customHeight="1" x14ac:dyDescent="0.3">
      <c r="A10" s="32" t="s">
        <v>15</v>
      </c>
      <c r="B10" s="12">
        <v>3</v>
      </c>
      <c r="C10" s="7">
        <v>1</v>
      </c>
      <c r="D10" s="26">
        <v>6</v>
      </c>
      <c r="E10" s="26" t="s">
        <v>49</v>
      </c>
      <c r="F10" s="42">
        <f t="shared" si="0"/>
        <v>2</v>
      </c>
      <c r="G10" s="43"/>
      <c r="I10" s="56"/>
      <c r="J10" s="6" t="s">
        <v>0</v>
      </c>
      <c r="K10" s="12">
        <v>1</v>
      </c>
      <c r="L10" s="26">
        <v>19</v>
      </c>
      <c r="M10" s="26" t="s">
        <v>49</v>
      </c>
      <c r="N10" s="28">
        <f t="shared" si="1"/>
        <v>19</v>
      </c>
      <c r="O10" s="33"/>
    </row>
    <row r="11" spans="1:15" ht="22.5" customHeight="1" x14ac:dyDescent="0.3">
      <c r="A11" s="32" t="s">
        <v>16</v>
      </c>
      <c r="B11" s="12">
        <v>2</v>
      </c>
      <c r="C11" s="7">
        <v>1</v>
      </c>
      <c r="D11" s="26">
        <v>4</v>
      </c>
      <c r="E11" s="26" t="s">
        <v>49</v>
      </c>
      <c r="F11" s="42">
        <f t="shared" si="0"/>
        <v>2</v>
      </c>
      <c r="G11" s="43"/>
      <c r="I11" s="56"/>
      <c r="J11" s="6" t="s">
        <v>39</v>
      </c>
      <c r="K11" s="12">
        <v>1</v>
      </c>
      <c r="L11" s="26">
        <v>8</v>
      </c>
      <c r="M11" s="26">
        <v>1</v>
      </c>
      <c r="N11" s="28">
        <f t="shared" si="1"/>
        <v>9</v>
      </c>
      <c r="O11" s="33"/>
    </row>
    <row r="12" spans="1:15" ht="22.5" customHeight="1" x14ac:dyDescent="0.3">
      <c r="A12" s="32" t="s">
        <v>17</v>
      </c>
      <c r="B12" s="12">
        <v>2</v>
      </c>
      <c r="C12" s="7">
        <v>1</v>
      </c>
      <c r="D12" s="26">
        <v>9</v>
      </c>
      <c r="E12" s="26" t="s">
        <v>49</v>
      </c>
      <c r="F12" s="42">
        <f t="shared" si="0"/>
        <v>4.5</v>
      </c>
      <c r="G12" s="43"/>
      <c r="I12" s="54" t="s">
        <v>38</v>
      </c>
      <c r="J12" s="6" t="s">
        <v>37</v>
      </c>
      <c r="K12" s="12">
        <v>1</v>
      </c>
      <c r="L12" s="26">
        <v>3</v>
      </c>
      <c r="M12" s="26" t="s">
        <v>49</v>
      </c>
      <c r="N12" s="28">
        <f t="shared" si="1"/>
        <v>3</v>
      </c>
      <c r="O12" s="33"/>
    </row>
    <row r="13" spans="1:15" ht="22.5" customHeight="1" x14ac:dyDescent="0.3">
      <c r="A13" s="32" t="s">
        <v>29</v>
      </c>
      <c r="B13" s="12">
        <v>2</v>
      </c>
      <c r="C13" s="7">
        <v>1</v>
      </c>
      <c r="D13" s="26">
        <v>4</v>
      </c>
      <c r="E13" s="26" t="s">
        <v>49</v>
      </c>
      <c r="F13" s="42">
        <f t="shared" si="0"/>
        <v>2</v>
      </c>
      <c r="G13" s="43"/>
      <c r="I13" s="56"/>
      <c r="J13" s="6" t="s">
        <v>56</v>
      </c>
      <c r="K13" s="12">
        <v>1</v>
      </c>
      <c r="L13" s="26">
        <v>2</v>
      </c>
      <c r="M13" s="26">
        <v>1</v>
      </c>
      <c r="N13" s="28">
        <f t="shared" si="1"/>
        <v>3</v>
      </c>
      <c r="O13" s="33"/>
    </row>
    <row r="14" spans="1:15" ht="22.5" customHeight="1" x14ac:dyDescent="0.3">
      <c r="A14" s="32" t="s">
        <v>18</v>
      </c>
      <c r="B14" s="12">
        <v>6</v>
      </c>
      <c r="C14" s="7">
        <v>1</v>
      </c>
      <c r="D14" s="26">
        <v>11</v>
      </c>
      <c r="E14" s="26" t="s">
        <v>49</v>
      </c>
      <c r="F14" s="42">
        <f t="shared" si="0"/>
        <v>1.8333333333333333</v>
      </c>
      <c r="G14" s="43"/>
      <c r="I14" s="56"/>
      <c r="J14" s="6" t="s">
        <v>0</v>
      </c>
      <c r="K14" s="12">
        <v>1</v>
      </c>
      <c r="L14" s="26">
        <v>11</v>
      </c>
      <c r="M14" s="26" t="s">
        <v>49</v>
      </c>
      <c r="N14" s="28">
        <f t="shared" si="1"/>
        <v>11</v>
      </c>
      <c r="O14" s="33"/>
    </row>
    <row r="15" spans="1:15" ht="22.5" customHeight="1" x14ac:dyDescent="0.3">
      <c r="A15" s="32" t="s">
        <v>19</v>
      </c>
      <c r="B15" s="12">
        <v>4</v>
      </c>
      <c r="C15" s="7">
        <v>1</v>
      </c>
      <c r="D15" s="26">
        <v>19</v>
      </c>
      <c r="E15" s="26" t="s">
        <v>49</v>
      </c>
      <c r="F15" s="42">
        <f t="shared" si="0"/>
        <v>4.75</v>
      </c>
      <c r="G15" s="43"/>
      <c r="I15" s="49" t="s">
        <v>54</v>
      </c>
      <c r="J15" s="6" t="s">
        <v>37</v>
      </c>
      <c r="K15" s="12">
        <v>1</v>
      </c>
      <c r="L15" s="26">
        <v>2</v>
      </c>
      <c r="M15" s="26" t="s">
        <v>49</v>
      </c>
      <c r="N15" s="28">
        <f t="shared" si="1"/>
        <v>2</v>
      </c>
      <c r="O15" s="33"/>
    </row>
    <row r="16" spans="1:15" ht="22.5" customHeight="1" x14ac:dyDescent="0.3">
      <c r="A16" s="32" t="s">
        <v>20</v>
      </c>
      <c r="B16" s="12">
        <v>3</v>
      </c>
      <c r="C16" s="7">
        <v>1</v>
      </c>
      <c r="D16" s="26">
        <v>10</v>
      </c>
      <c r="E16" s="26" t="s">
        <v>49</v>
      </c>
      <c r="F16" s="42">
        <f t="shared" si="0"/>
        <v>3.3333333333333335</v>
      </c>
      <c r="G16" s="43"/>
      <c r="I16" s="56" t="s">
        <v>68</v>
      </c>
      <c r="J16" s="6" t="s">
        <v>55</v>
      </c>
      <c r="K16" s="12">
        <v>1</v>
      </c>
      <c r="L16" s="39">
        <v>16</v>
      </c>
      <c r="M16" s="26">
        <v>5</v>
      </c>
      <c r="N16" s="28">
        <f t="shared" si="1"/>
        <v>21</v>
      </c>
      <c r="O16" s="36"/>
    </row>
    <row r="17" spans="1:15" ht="22.5" customHeight="1" x14ac:dyDescent="0.3">
      <c r="A17" s="32" t="s">
        <v>32</v>
      </c>
      <c r="B17" s="12">
        <v>9</v>
      </c>
      <c r="C17" s="7">
        <v>1</v>
      </c>
      <c r="D17" s="26">
        <v>14</v>
      </c>
      <c r="E17" s="26">
        <v>1</v>
      </c>
      <c r="F17" s="42">
        <f t="shared" si="0"/>
        <v>1.5555555555555556</v>
      </c>
      <c r="G17" s="43">
        <f t="shared" si="0"/>
        <v>1</v>
      </c>
      <c r="I17" s="56"/>
      <c r="J17" s="6" t="s">
        <v>37</v>
      </c>
      <c r="K17" s="12">
        <v>1</v>
      </c>
      <c r="L17" s="39">
        <v>3</v>
      </c>
      <c r="M17" s="26" t="s">
        <v>49</v>
      </c>
      <c r="N17" s="28">
        <f t="shared" si="1"/>
        <v>3</v>
      </c>
      <c r="O17" s="36"/>
    </row>
    <row r="18" spans="1:15" ht="22.5" customHeight="1" x14ac:dyDescent="0.3">
      <c r="A18" s="32" t="s">
        <v>21</v>
      </c>
      <c r="B18" s="12">
        <v>15</v>
      </c>
      <c r="C18" s="7">
        <v>2</v>
      </c>
      <c r="D18" s="26">
        <v>41</v>
      </c>
      <c r="E18" s="26" t="s">
        <v>49</v>
      </c>
      <c r="F18" s="42">
        <f t="shared" si="0"/>
        <v>2.7333333333333334</v>
      </c>
      <c r="G18" s="43"/>
      <c r="I18" s="56"/>
      <c r="J18" s="6" t="s">
        <v>56</v>
      </c>
      <c r="K18" s="12">
        <v>1</v>
      </c>
      <c r="L18" s="26">
        <v>5</v>
      </c>
      <c r="M18" s="26">
        <v>1</v>
      </c>
      <c r="N18" s="28">
        <f t="shared" si="1"/>
        <v>6</v>
      </c>
      <c r="O18" s="33"/>
    </row>
    <row r="19" spans="1:15" ht="22.5" customHeight="1" x14ac:dyDescent="0.3">
      <c r="A19" s="32" t="s">
        <v>22</v>
      </c>
      <c r="B19" s="12">
        <v>3</v>
      </c>
      <c r="C19" s="7">
        <v>1</v>
      </c>
      <c r="D19" s="26">
        <v>13</v>
      </c>
      <c r="E19" s="26" t="s">
        <v>49</v>
      </c>
      <c r="F19" s="42">
        <f t="shared" si="0"/>
        <v>4.333333333333333</v>
      </c>
      <c r="G19" s="43"/>
      <c r="I19" s="55"/>
      <c r="J19" s="6" t="s">
        <v>69</v>
      </c>
      <c r="K19" s="12">
        <v>1</v>
      </c>
      <c r="L19" s="26">
        <v>11</v>
      </c>
      <c r="M19" s="26">
        <v>1</v>
      </c>
      <c r="N19" s="28">
        <f t="shared" si="1"/>
        <v>12</v>
      </c>
      <c r="O19" s="33"/>
    </row>
    <row r="20" spans="1:15" ht="22.5" customHeight="1" x14ac:dyDescent="0.3">
      <c r="A20" s="32" t="s">
        <v>23</v>
      </c>
      <c r="B20" s="12">
        <v>5</v>
      </c>
      <c r="C20" s="7">
        <v>1</v>
      </c>
      <c r="D20" s="26">
        <v>14</v>
      </c>
      <c r="E20" s="26" t="s">
        <v>49</v>
      </c>
      <c r="F20" s="42">
        <f t="shared" si="0"/>
        <v>2.8</v>
      </c>
      <c r="G20" s="43"/>
      <c r="I20" s="54" t="s">
        <v>57</v>
      </c>
      <c r="J20" s="6" t="s">
        <v>43</v>
      </c>
      <c r="K20" s="12">
        <v>1</v>
      </c>
      <c r="L20" s="26">
        <v>5</v>
      </c>
      <c r="M20" s="26" t="s">
        <v>49</v>
      </c>
      <c r="N20" s="28">
        <f t="shared" si="1"/>
        <v>5</v>
      </c>
      <c r="O20" s="33"/>
    </row>
    <row r="21" spans="1:15" ht="22.5" customHeight="1" x14ac:dyDescent="0.3">
      <c r="A21" s="32" t="s">
        <v>30</v>
      </c>
      <c r="B21" s="12">
        <v>5</v>
      </c>
      <c r="C21" s="7">
        <v>1</v>
      </c>
      <c r="D21" s="26">
        <v>14</v>
      </c>
      <c r="E21" s="26" t="s">
        <v>49</v>
      </c>
      <c r="F21" s="42">
        <f t="shared" si="0"/>
        <v>2.8</v>
      </c>
      <c r="G21" s="43"/>
      <c r="I21" s="55"/>
      <c r="J21" s="6" t="s">
        <v>67</v>
      </c>
      <c r="K21" s="12">
        <v>1</v>
      </c>
      <c r="L21" s="26">
        <v>14</v>
      </c>
      <c r="M21" s="26">
        <v>1</v>
      </c>
      <c r="N21" s="28">
        <f t="shared" si="1"/>
        <v>15</v>
      </c>
      <c r="O21" s="33"/>
    </row>
    <row r="22" spans="1:15" ht="22.5" customHeight="1" x14ac:dyDescent="0.3">
      <c r="A22" s="32" t="s">
        <v>13</v>
      </c>
      <c r="B22" s="12">
        <v>13</v>
      </c>
      <c r="C22" s="7">
        <v>2</v>
      </c>
      <c r="D22" s="26">
        <v>43</v>
      </c>
      <c r="E22" s="26" t="s">
        <v>49</v>
      </c>
      <c r="F22" s="42">
        <f t="shared" si="0"/>
        <v>3.3076923076923075</v>
      </c>
      <c r="G22" s="43"/>
      <c r="I22" s="54" t="s">
        <v>63</v>
      </c>
      <c r="J22" s="6" t="s">
        <v>37</v>
      </c>
      <c r="K22" s="12">
        <v>1</v>
      </c>
      <c r="L22" s="29"/>
      <c r="M22" s="26">
        <v>1</v>
      </c>
      <c r="N22" s="28">
        <f t="shared" si="1"/>
        <v>1</v>
      </c>
      <c r="O22" s="36" t="s">
        <v>50</v>
      </c>
    </row>
    <row r="23" spans="1:15" ht="22.5" customHeight="1" x14ac:dyDescent="0.3">
      <c r="A23" s="32" t="s">
        <v>24</v>
      </c>
      <c r="B23" s="12">
        <v>5</v>
      </c>
      <c r="C23" s="7">
        <v>1</v>
      </c>
      <c r="D23" s="26">
        <v>9</v>
      </c>
      <c r="E23" s="26" t="s">
        <v>49</v>
      </c>
      <c r="F23" s="42">
        <f t="shared" si="0"/>
        <v>1.8</v>
      </c>
      <c r="G23" s="43"/>
      <c r="I23" s="56"/>
      <c r="J23" s="6" t="s">
        <v>64</v>
      </c>
      <c r="K23" s="12">
        <v>1</v>
      </c>
      <c r="L23" s="29"/>
      <c r="M23" s="26">
        <v>3</v>
      </c>
      <c r="N23" s="28">
        <f t="shared" si="1"/>
        <v>3</v>
      </c>
      <c r="O23" s="36" t="s">
        <v>50</v>
      </c>
    </row>
    <row r="24" spans="1:15" ht="22.5" customHeight="1" x14ac:dyDescent="0.3">
      <c r="A24" s="32" t="s">
        <v>31</v>
      </c>
      <c r="B24" s="12">
        <v>5</v>
      </c>
      <c r="C24" s="7">
        <v>1</v>
      </c>
      <c r="D24" s="26">
        <v>10</v>
      </c>
      <c r="E24" s="26" t="s">
        <v>49</v>
      </c>
      <c r="F24" s="42">
        <f t="shared" si="0"/>
        <v>2</v>
      </c>
      <c r="G24" s="43"/>
      <c r="I24" s="55"/>
      <c r="J24" s="6" t="s">
        <v>0</v>
      </c>
      <c r="K24" s="12">
        <v>1</v>
      </c>
      <c r="L24" s="29"/>
      <c r="M24" s="26">
        <v>1</v>
      </c>
      <c r="N24" s="28">
        <f t="shared" si="1"/>
        <v>1</v>
      </c>
      <c r="O24" s="36" t="s">
        <v>50</v>
      </c>
    </row>
    <row r="25" spans="1:15" ht="22.5" customHeight="1" x14ac:dyDescent="0.3">
      <c r="A25" s="32" t="s">
        <v>33</v>
      </c>
      <c r="B25" s="12">
        <v>5</v>
      </c>
      <c r="C25" s="7">
        <v>1</v>
      </c>
      <c r="D25" s="26">
        <v>3</v>
      </c>
      <c r="E25" s="26" t="s">
        <v>49</v>
      </c>
      <c r="F25" s="42">
        <f t="shared" si="0"/>
        <v>0.6</v>
      </c>
      <c r="G25" s="43"/>
      <c r="I25" s="54" t="s">
        <v>65</v>
      </c>
      <c r="J25" s="6" t="s">
        <v>41</v>
      </c>
      <c r="K25" s="12">
        <v>1</v>
      </c>
      <c r="L25" s="29"/>
      <c r="M25" s="26">
        <v>1</v>
      </c>
      <c r="N25" s="28">
        <f t="shared" si="1"/>
        <v>1</v>
      </c>
      <c r="O25" s="36" t="s">
        <v>50</v>
      </c>
    </row>
    <row r="26" spans="1:15" ht="22.5" customHeight="1" x14ac:dyDescent="0.3">
      <c r="A26" s="32" t="s">
        <v>53</v>
      </c>
      <c r="B26" s="12">
        <v>1</v>
      </c>
      <c r="C26" s="7">
        <v>1</v>
      </c>
      <c r="D26" s="26">
        <v>4</v>
      </c>
      <c r="E26" s="26" t="s">
        <v>49</v>
      </c>
      <c r="F26" s="42">
        <f t="shared" si="0"/>
        <v>4</v>
      </c>
      <c r="G26" s="43"/>
      <c r="I26" s="56"/>
      <c r="J26" s="6" t="s">
        <v>66</v>
      </c>
      <c r="K26" s="12">
        <v>1</v>
      </c>
      <c r="L26" s="29"/>
      <c r="M26" s="26">
        <v>7</v>
      </c>
      <c r="N26" s="28">
        <f t="shared" si="1"/>
        <v>7</v>
      </c>
      <c r="O26" s="36" t="s">
        <v>50</v>
      </c>
    </row>
    <row r="27" spans="1:15" ht="22.5" customHeight="1" x14ac:dyDescent="0.3">
      <c r="A27" s="32" t="s">
        <v>60</v>
      </c>
      <c r="B27" s="12">
        <v>1</v>
      </c>
      <c r="C27" s="7">
        <v>1</v>
      </c>
      <c r="D27" s="26">
        <v>2</v>
      </c>
      <c r="E27" s="26" t="s">
        <v>49</v>
      </c>
      <c r="F27" s="42">
        <f t="shared" si="0"/>
        <v>2</v>
      </c>
      <c r="G27" s="43"/>
      <c r="I27" s="54" t="s">
        <v>42</v>
      </c>
      <c r="J27" s="6" t="s">
        <v>31</v>
      </c>
      <c r="K27" s="12">
        <v>1</v>
      </c>
      <c r="L27" s="29"/>
      <c r="M27" s="26">
        <v>1</v>
      </c>
      <c r="N27" s="28">
        <f t="shared" si="1"/>
        <v>1</v>
      </c>
      <c r="O27" s="36" t="s">
        <v>50</v>
      </c>
    </row>
    <row r="28" spans="1:15" ht="22.5" customHeight="1" x14ac:dyDescent="0.3">
      <c r="A28" s="32" t="s">
        <v>61</v>
      </c>
      <c r="B28" s="12">
        <v>1</v>
      </c>
      <c r="C28" s="7">
        <v>1</v>
      </c>
      <c r="D28" s="26">
        <v>5</v>
      </c>
      <c r="E28" s="26" t="s">
        <v>49</v>
      </c>
      <c r="F28" s="42">
        <f t="shared" si="0"/>
        <v>5</v>
      </c>
      <c r="G28" s="43"/>
      <c r="I28" s="57"/>
      <c r="J28" s="6" t="s">
        <v>67</v>
      </c>
      <c r="K28" s="12">
        <v>1</v>
      </c>
      <c r="L28" s="29"/>
      <c r="M28" s="26">
        <v>1</v>
      </c>
      <c r="N28" s="28">
        <f t="shared" si="1"/>
        <v>1</v>
      </c>
      <c r="O28" s="36" t="s">
        <v>50</v>
      </c>
    </row>
    <row r="29" spans="1:15" ht="22.5" customHeight="1" thickBot="1" x14ac:dyDescent="0.35">
      <c r="A29" s="34" t="s">
        <v>28</v>
      </c>
      <c r="B29" s="13">
        <f>SUM(B8:B28)</f>
        <v>109</v>
      </c>
      <c r="C29" s="14" t="s">
        <v>62</v>
      </c>
      <c r="D29" s="41">
        <f>SUM(D8:D28)</f>
        <v>322</v>
      </c>
      <c r="E29" s="18">
        <f>SUM(E8:E28)</f>
        <v>2</v>
      </c>
      <c r="F29" s="44">
        <f>D29/B29</f>
        <v>2.9541284403669725</v>
      </c>
      <c r="G29" s="45">
        <f>AVERAGE(G8:G28)</f>
        <v>1</v>
      </c>
      <c r="I29" s="58" t="s">
        <v>6</v>
      </c>
      <c r="J29" s="59"/>
      <c r="K29" s="20">
        <f>SUM(K8:K28)</f>
        <v>21</v>
      </c>
      <c r="L29" s="20">
        <f>SUM(L8:L28)</f>
        <v>130</v>
      </c>
      <c r="M29" s="20">
        <f>SUM(M8:M28)</f>
        <v>26</v>
      </c>
      <c r="N29" s="20">
        <f>SUM(N8:N28)</f>
        <v>156</v>
      </c>
      <c r="O29" s="35"/>
    </row>
    <row r="30" spans="1:15" ht="22.5" customHeight="1" x14ac:dyDescent="0.3">
      <c r="A30" s="32" t="s">
        <v>35</v>
      </c>
      <c r="B30" s="12">
        <v>6</v>
      </c>
      <c r="C30" s="7">
        <v>1</v>
      </c>
      <c r="D30" s="26">
        <v>22</v>
      </c>
      <c r="E30" s="26" t="s">
        <v>49</v>
      </c>
      <c r="F30" s="42">
        <f t="shared" ref="F30:F34" si="2">D30/B30</f>
        <v>3.6666666666666665</v>
      </c>
      <c r="G30" s="43"/>
    </row>
    <row r="31" spans="1:15" ht="22.5" customHeight="1" x14ac:dyDescent="0.3">
      <c r="A31" s="32" t="s">
        <v>25</v>
      </c>
      <c r="B31" s="12">
        <v>12</v>
      </c>
      <c r="C31" s="7">
        <v>1</v>
      </c>
      <c r="D31" s="26">
        <v>37</v>
      </c>
      <c r="E31" s="26" t="s">
        <v>49</v>
      </c>
      <c r="F31" s="42">
        <f t="shared" si="2"/>
        <v>3.0833333333333335</v>
      </c>
      <c r="G31" s="43"/>
    </row>
    <row r="32" spans="1:15" ht="22.5" customHeight="1" x14ac:dyDescent="0.3">
      <c r="A32" s="32" t="s">
        <v>26</v>
      </c>
      <c r="B32" s="12">
        <v>3</v>
      </c>
      <c r="C32" s="30"/>
      <c r="D32" s="26">
        <v>24</v>
      </c>
      <c r="E32" s="27"/>
      <c r="F32" s="42">
        <f t="shared" si="2"/>
        <v>8</v>
      </c>
      <c r="G32" s="46"/>
    </row>
    <row r="33" spans="1:7" ht="22.5" customHeight="1" x14ac:dyDescent="0.3">
      <c r="A33" s="32" t="s">
        <v>27</v>
      </c>
      <c r="B33" s="12">
        <v>19</v>
      </c>
      <c r="C33" s="7">
        <v>2</v>
      </c>
      <c r="D33" s="26">
        <v>50</v>
      </c>
      <c r="E33" s="26" t="s">
        <v>49</v>
      </c>
      <c r="F33" s="42">
        <f t="shared" si="2"/>
        <v>2.6315789473684212</v>
      </c>
      <c r="G33" s="43"/>
    </row>
    <row r="34" spans="1:7" ht="22.5" customHeight="1" x14ac:dyDescent="0.3">
      <c r="A34" s="34" t="s">
        <v>34</v>
      </c>
      <c r="B34" s="13">
        <f>SUM(B30:B33)</f>
        <v>40</v>
      </c>
      <c r="C34" s="13">
        <f>SUM(C30:C33)</f>
        <v>4</v>
      </c>
      <c r="D34" s="18">
        <f>SUM(D30:D33)</f>
        <v>133</v>
      </c>
      <c r="E34" s="18">
        <f>SUM(E30:E33)</f>
        <v>0</v>
      </c>
      <c r="F34" s="44">
        <f t="shared" si="2"/>
        <v>3.3250000000000002</v>
      </c>
      <c r="G34" s="44">
        <f>G32</f>
        <v>0</v>
      </c>
    </row>
    <row r="35" spans="1:7" ht="22.5" customHeight="1" thickBot="1" x14ac:dyDescent="0.35">
      <c r="A35" s="19" t="s">
        <v>6</v>
      </c>
      <c r="B35" s="20">
        <f>B29+B34</f>
        <v>149</v>
      </c>
      <c r="C35" s="21">
        <v>13</v>
      </c>
      <c r="D35" s="20">
        <f>D29+D34</f>
        <v>455</v>
      </c>
      <c r="E35" s="20">
        <f>E29+E34</f>
        <v>2</v>
      </c>
      <c r="F35" s="47">
        <f>D35/B35</f>
        <v>3.0536912751677852</v>
      </c>
      <c r="G35" s="37">
        <f>AVERAGE(G18,G17)</f>
        <v>1</v>
      </c>
    </row>
  </sheetData>
  <mergeCells count="21">
    <mergeCell ref="I16:I19"/>
    <mergeCell ref="A2:G2"/>
    <mergeCell ref="I2:O2"/>
    <mergeCell ref="A3:G3"/>
    <mergeCell ref="I3:O3"/>
    <mergeCell ref="A6:A7"/>
    <mergeCell ref="B6:C6"/>
    <mergeCell ref="D6:E6"/>
    <mergeCell ref="F6:G6"/>
    <mergeCell ref="I6:I7"/>
    <mergeCell ref="J6:J7"/>
    <mergeCell ref="K6:K7"/>
    <mergeCell ref="L6:N6"/>
    <mergeCell ref="O6:O7"/>
    <mergeCell ref="I9:I11"/>
    <mergeCell ref="I12:I14"/>
    <mergeCell ref="I20:I21"/>
    <mergeCell ref="I22:I24"/>
    <mergeCell ref="I25:I26"/>
    <mergeCell ref="I27:I28"/>
    <mergeCell ref="I29:J29"/>
  </mergeCells>
  <phoneticPr fontId="1" type="noConversion"/>
  <pageMargins left="0.23622047244094491" right="0.23622047244094491" top="0.98425196850393704" bottom="0.74803149606299213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5"/>
  <sheetViews>
    <sheetView zoomScaleNormal="100" zoomScaleSheetLayoutView="100" workbookViewId="0">
      <pane ySplit="7" topLeftCell="A20" activePane="bottomLeft" state="frozen"/>
      <selection pane="bottomLeft" activeCell="F23" sqref="F23"/>
    </sheetView>
  </sheetViews>
  <sheetFormatPr defaultRowHeight="16.5" x14ac:dyDescent="0.3"/>
  <cols>
    <col min="1" max="1" width="15.625" customWidth="1"/>
    <col min="2" max="2" width="15.625" style="10" customWidth="1"/>
    <col min="3" max="3" width="15.625" style="8" customWidth="1"/>
    <col min="4" max="4" width="15.625" style="16" customWidth="1"/>
    <col min="5" max="7" width="15.625" style="8" customWidth="1"/>
    <col min="8" max="8" width="7.25" customWidth="1"/>
    <col min="9" max="15" width="15.625" customWidth="1"/>
    <col min="16" max="16" width="9" style="25"/>
    <col min="17" max="17" width="9" style="24"/>
  </cols>
  <sheetData>
    <row r="1" spans="1:15" ht="26.25" customHeight="1" x14ac:dyDescent="0.3"/>
    <row r="2" spans="1:15" ht="20.25" customHeight="1" x14ac:dyDescent="0.3">
      <c r="A2" s="60" t="s">
        <v>58</v>
      </c>
      <c r="B2" s="61"/>
      <c r="C2" s="61"/>
      <c r="D2" s="61"/>
      <c r="E2" s="61"/>
      <c r="F2" s="61"/>
      <c r="G2" s="62"/>
      <c r="I2" s="60" t="s">
        <v>58</v>
      </c>
      <c r="J2" s="61"/>
      <c r="K2" s="61"/>
      <c r="L2" s="61"/>
      <c r="M2" s="61"/>
      <c r="N2" s="61"/>
      <c r="O2" s="62"/>
    </row>
    <row r="3" spans="1:15" ht="27.75" customHeight="1" thickBot="1" x14ac:dyDescent="0.35">
      <c r="A3" s="63" t="s">
        <v>51</v>
      </c>
      <c r="B3" s="64"/>
      <c r="C3" s="64"/>
      <c r="D3" s="64"/>
      <c r="E3" s="64"/>
      <c r="F3" s="64"/>
      <c r="G3" s="65"/>
      <c r="I3" s="63" t="s">
        <v>52</v>
      </c>
      <c r="J3" s="64"/>
      <c r="K3" s="64"/>
      <c r="L3" s="64"/>
      <c r="M3" s="64"/>
      <c r="N3" s="64"/>
      <c r="O3" s="65"/>
    </row>
    <row r="4" spans="1:15" ht="12.75" customHeight="1" thickTop="1" x14ac:dyDescent="0.3">
      <c r="A4" s="2"/>
      <c r="B4" s="9"/>
      <c r="C4" s="2"/>
      <c r="D4" s="15"/>
      <c r="E4" s="2"/>
      <c r="F4" s="2"/>
      <c r="G4" s="2"/>
      <c r="I4" s="2"/>
      <c r="J4" s="2"/>
      <c r="K4" s="9"/>
      <c r="L4" s="15"/>
      <c r="M4" s="2"/>
      <c r="N4" s="2"/>
      <c r="O4" s="2"/>
    </row>
    <row r="5" spans="1:15" ht="15.75" customHeight="1" thickBot="1" x14ac:dyDescent="0.35">
      <c r="A5" s="1" t="s">
        <v>10</v>
      </c>
      <c r="G5" s="23" t="s">
        <v>59</v>
      </c>
      <c r="I5" s="1" t="s">
        <v>11</v>
      </c>
      <c r="J5" s="1"/>
      <c r="K5" s="10"/>
      <c r="L5" s="16"/>
      <c r="M5" s="8"/>
      <c r="N5" s="8"/>
      <c r="O5" s="23" t="s">
        <v>59</v>
      </c>
    </row>
    <row r="6" spans="1:15" ht="22.5" customHeight="1" x14ac:dyDescent="0.3">
      <c r="A6" s="66" t="s">
        <v>1</v>
      </c>
      <c r="B6" s="68" t="s">
        <v>48</v>
      </c>
      <c r="C6" s="68"/>
      <c r="D6" s="69" t="s">
        <v>2</v>
      </c>
      <c r="E6" s="69"/>
      <c r="F6" s="69" t="s">
        <v>3</v>
      </c>
      <c r="G6" s="70"/>
      <c r="I6" s="66" t="s">
        <v>7</v>
      </c>
      <c r="J6" s="66" t="s">
        <v>1</v>
      </c>
      <c r="K6" s="71" t="s">
        <v>48</v>
      </c>
      <c r="L6" s="73" t="s">
        <v>2</v>
      </c>
      <c r="M6" s="74"/>
      <c r="N6" s="74"/>
      <c r="O6" s="75" t="s">
        <v>46</v>
      </c>
    </row>
    <row r="7" spans="1:15" ht="22.5" customHeight="1" x14ac:dyDescent="0.3">
      <c r="A7" s="67"/>
      <c r="B7" s="11" t="s">
        <v>4</v>
      </c>
      <c r="C7" s="5" t="s">
        <v>8</v>
      </c>
      <c r="D7" s="17" t="s">
        <v>4</v>
      </c>
      <c r="E7" s="3" t="s">
        <v>8</v>
      </c>
      <c r="F7" s="4" t="s">
        <v>5</v>
      </c>
      <c r="G7" s="31" t="s">
        <v>9</v>
      </c>
      <c r="I7" s="67"/>
      <c r="J7" s="67"/>
      <c r="K7" s="72"/>
      <c r="L7" s="17" t="s">
        <v>44</v>
      </c>
      <c r="M7" s="3" t="s">
        <v>45</v>
      </c>
      <c r="N7" s="22" t="s">
        <v>47</v>
      </c>
      <c r="O7" s="76"/>
    </row>
    <row r="8" spans="1:15" ht="22.5" customHeight="1" x14ac:dyDescent="0.3">
      <c r="A8" s="32" t="s">
        <v>12</v>
      </c>
      <c r="B8" s="12">
        <v>12</v>
      </c>
      <c r="C8" s="7">
        <v>1</v>
      </c>
      <c r="D8" s="26">
        <v>41</v>
      </c>
      <c r="E8" s="26" t="s">
        <v>49</v>
      </c>
      <c r="F8" s="42">
        <f t="shared" ref="F8:G28" si="0">D8/B8</f>
        <v>3.4166666666666665</v>
      </c>
      <c r="G8" s="43"/>
      <c r="I8" s="38" t="s">
        <v>36</v>
      </c>
      <c r="J8" s="6" t="s">
        <v>37</v>
      </c>
      <c r="K8" s="12">
        <v>1</v>
      </c>
      <c r="L8" s="26">
        <v>3</v>
      </c>
      <c r="M8" s="26" t="s">
        <v>70</v>
      </c>
      <c r="N8" s="28">
        <f>SUM(L8:M8)</f>
        <v>3</v>
      </c>
      <c r="O8" s="33"/>
    </row>
    <row r="9" spans="1:15" ht="22.5" customHeight="1" x14ac:dyDescent="0.3">
      <c r="A9" s="32" t="s">
        <v>14</v>
      </c>
      <c r="B9" s="12">
        <v>7</v>
      </c>
      <c r="C9" s="7">
        <v>1</v>
      </c>
      <c r="D9" s="26">
        <v>16</v>
      </c>
      <c r="E9" s="26" t="s">
        <v>49</v>
      </c>
      <c r="F9" s="42">
        <f t="shared" si="0"/>
        <v>2.2857142857142856</v>
      </c>
      <c r="G9" s="43"/>
      <c r="I9" s="54" t="s">
        <v>40</v>
      </c>
      <c r="J9" s="6" t="s">
        <v>55</v>
      </c>
      <c r="K9" s="12">
        <v>1</v>
      </c>
      <c r="L9" s="26">
        <v>16</v>
      </c>
      <c r="M9" s="26">
        <v>1</v>
      </c>
      <c r="N9" s="28">
        <f>SUM(L9:M9)</f>
        <v>17</v>
      </c>
      <c r="O9" s="33"/>
    </row>
    <row r="10" spans="1:15" ht="22.5" customHeight="1" x14ac:dyDescent="0.3">
      <c r="A10" s="32" t="s">
        <v>15</v>
      </c>
      <c r="B10" s="12">
        <v>3</v>
      </c>
      <c r="C10" s="7">
        <v>1</v>
      </c>
      <c r="D10" s="26">
        <v>3</v>
      </c>
      <c r="E10" s="26" t="s">
        <v>49</v>
      </c>
      <c r="F10" s="42">
        <f t="shared" si="0"/>
        <v>1</v>
      </c>
      <c r="G10" s="43"/>
      <c r="I10" s="56"/>
      <c r="J10" s="6" t="s">
        <v>0</v>
      </c>
      <c r="K10" s="12">
        <v>1</v>
      </c>
      <c r="L10" s="26">
        <v>11</v>
      </c>
      <c r="M10" s="26" t="s">
        <v>70</v>
      </c>
      <c r="N10" s="28">
        <f t="shared" ref="N10" si="1">SUM(L10:M10)</f>
        <v>11</v>
      </c>
      <c r="O10" s="33"/>
    </row>
    <row r="11" spans="1:15" ht="22.5" customHeight="1" x14ac:dyDescent="0.3">
      <c r="A11" s="32" t="s">
        <v>16</v>
      </c>
      <c r="B11" s="12">
        <v>2</v>
      </c>
      <c r="C11" s="7">
        <v>1</v>
      </c>
      <c r="D11" s="26">
        <v>4</v>
      </c>
      <c r="E11" s="26" t="s">
        <v>49</v>
      </c>
      <c r="F11" s="42">
        <f t="shared" si="0"/>
        <v>2</v>
      </c>
      <c r="G11" s="43"/>
      <c r="I11" s="56"/>
      <c r="J11" s="6" t="s">
        <v>39</v>
      </c>
      <c r="K11" s="12">
        <v>1</v>
      </c>
      <c r="L11" s="26">
        <v>4</v>
      </c>
      <c r="M11" s="26" t="s">
        <v>70</v>
      </c>
      <c r="N11" s="28">
        <f>SUM(L11:M11)</f>
        <v>4</v>
      </c>
      <c r="O11" s="33"/>
    </row>
    <row r="12" spans="1:15" ht="22.5" customHeight="1" x14ac:dyDescent="0.3">
      <c r="A12" s="32" t="s">
        <v>17</v>
      </c>
      <c r="B12" s="12">
        <v>2</v>
      </c>
      <c r="C12" s="7">
        <v>1</v>
      </c>
      <c r="D12" s="26">
        <v>5</v>
      </c>
      <c r="E12" s="26" t="s">
        <v>49</v>
      </c>
      <c r="F12" s="42">
        <f t="shared" si="0"/>
        <v>2.5</v>
      </c>
      <c r="G12" s="43"/>
      <c r="I12" s="54" t="s">
        <v>38</v>
      </c>
      <c r="J12" s="6" t="s">
        <v>37</v>
      </c>
      <c r="K12" s="12">
        <v>1</v>
      </c>
      <c r="L12" s="26">
        <v>1</v>
      </c>
      <c r="M12" s="26" t="s">
        <v>70</v>
      </c>
      <c r="N12" s="28">
        <f t="shared" ref="N12:N28" si="2">SUM(L12:M12)</f>
        <v>1</v>
      </c>
      <c r="O12" s="33"/>
    </row>
    <row r="13" spans="1:15" ht="22.5" customHeight="1" x14ac:dyDescent="0.3">
      <c r="A13" s="32" t="s">
        <v>29</v>
      </c>
      <c r="B13" s="12">
        <v>2</v>
      </c>
      <c r="C13" s="7">
        <v>1</v>
      </c>
      <c r="D13" s="26">
        <v>2</v>
      </c>
      <c r="E13" s="26" t="s">
        <v>49</v>
      </c>
      <c r="F13" s="42">
        <f t="shared" si="0"/>
        <v>1</v>
      </c>
      <c r="G13" s="43"/>
      <c r="I13" s="56"/>
      <c r="J13" s="6" t="s">
        <v>56</v>
      </c>
      <c r="K13" s="12">
        <v>1</v>
      </c>
      <c r="L13" s="26">
        <v>1</v>
      </c>
      <c r="M13" s="26" t="s">
        <v>70</v>
      </c>
      <c r="N13" s="28">
        <f t="shared" si="2"/>
        <v>1</v>
      </c>
      <c r="O13" s="33"/>
    </row>
    <row r="14" spans="1:15" ht="22.5" customHeight="1" x14ac:dyDescent="0.3">
      <c r="A14" s="32" t="s">
        <v>18</v>
      </c>
      <c r="B14" s="12">
        <v>6</v>
      </c>
      <c r="C14" s="7">
        <v>1</v>
      </c>
      <c r="D14" s="26">
        <v>9</v>
      </c>
      <c r="E14" s="26" t="s">
        <v>49</v>
      </c>
      <c r="F14" s="42">
        <f t="shared" si="0"/>
        <v>1.5</v>
      </c>
      <c r="G14" s="43"/>
      <c r="I14" s="56"/>
      <c r="J14" s="6" t="s">
        <v>0</v>
      </c>
      <c r="K14" s="12">
        <v>1</v>
      </c>
      <c r="L14" s="26">
        <v>5</v>
      </c>
      <c r="M14" s="26" t="s">
        <v>70</v>
      </c>
      <c r="N14" s="28">
        <f t="shared" si="2"/>
        <v>5</v>
      </c>
      <c r="O14" s="33"/>
    </row>
    <row r="15" spans="1:15" ht="22.5" customHeight="1" x14ac:dyDescent="0.3">
      <c r="A15" s="32" t="s">
        <v>19</v>
      </c>
      <c r="B15" s="12">
        <v>4</v>
      </c>
      <c r="C15" s="7">
        <v>1</v>
      </c>
      <c r="D15" s="26">
        <v>13</v>
      </c>
      <c r="E15" s="26" t="s">
        <v>49</v>
      </c>
      <c r="F15" s="42">
        <f t="shared" si="0"/>
        <v>3.25</v>
      </c>
      <c r="G15" s="43"/>
      <c r="I15" s="40" t="s">
        <v>54</v>
      </c>
      <c r="J15" s="6" t="s">
        <v>37</v>
      </c>
      <c r="K15" s="12">
        <v>1</v>
      </c>
      <c r="L15" s="26">
        <v>1</v>
      </c>
      <c r="M15" s="26" t="s">
        <v>70</v>
      </c>
      <c r="N15" s="28">
        <f t="shared" si="2"/>
        <v>1</v>
      </c>
      <c r="O15" s="33"/>
    </row>
    <row r="16" spans="1:15" ht="22.5" customHeight="1" x14ac:dyDescent="0.3">
      <c r="A16" s="32" t="s">
        <v>20</v>
      </c>
      <c r="B16" s="12">
        <v>3</v>
      </c>
      <c r="C16" s="7">
        <v>1</v>
      </c>
      <c r="D16" s="26">
        <v>5</v>
      </c>
      <c r="E16" s="26" t="s">
        <v>49</v>
      </c>
      <c r="F16" s="42">
        <f t="shared" si="0"/>
        <v>1.6666666666666667</v>
      </c>
      <c r="G16" s="43"/>
      <c r="I16" s="56" t="s">
        <v>68</v>
      </c>
      <c r="J16" s="6" t="s">
        <v>55</v>
      </c>
      <c r="K16" s="12">
        <v>1</v>
      </c>
      <c r="L16" s="39">
        <v>9</v>
      </c>
      <c r="M16" s="26">
        <v>2</v>
      </c>
      <c r="N16" s="28">
        <f t="shared" si="2"/>
        <v>11</v>
      </c>
      <c r="O16" s="36"/>
    </row>
    <row r="17" spans="1:15" ht="22.5" customHeight="1" x14ac:dyDescent="0.3">
      <c r="A17" s="32" t="s">
        <v>32</v>
      </c>
      <c r="B17" s="12">
        <v>9</v>
      </c>
      <c r="C17" s="7">
        <v>1</v>
      </c>
      <c r="D17" s="26">
        <v>12</v>
      </c>
      <c r="E17" s="26">
        <v>1</v>
      </c>
      <c r="F17" s="42">
        <f t="shared" si="0"/>
        <v>1.3333333333333333</v>
      </c>
      <c r="G17" s="43">
        <f t="shared" si="0"/>
        <v>1</v>
      </c>
      <c r="I17" s="56"/>
      <c r="J17" s="6" t="s">
        <v>37</v>
      </c>
      <c r="K17" s="12">
        <v>1</v>
      </c>
      <c r="L17" s="39">
        <v>3</v>
      </c>
      <c r="M17" s="26" t="s">
        <v>70</v>
      </c>
      <c r="N17" s="28">
        <f t="shared" si="2"/>
        <v>3</v>
      </c>
      <c r="O17" s="36"/>
    </row>
    <row r="18" spans="1:15" ht="22.5" customHeight="1" x14ac:dyDescent="0.3">
      <c r="A18" s="32" t="s">
        <v>21</v>
      </c>
      <c r="B18" s="12">
        <v>15</v>
      </c>
      <c r="C18" s="7">
        <v>2</v>
      </c>
      <c r="D18" s="26">
        <v>26</v>
      </c>
      <c r="E18" s="26">
        <v>1</v>
      </c>
      <c r="F18" s="42">
        <f t="shared" si="0"/>
        <v>1.7333333333333334</v>
      </c>
      <c r="G18" s="43">
        <f t="shared" si="0"/>
        <v>0.5</v>
      </c>
      <c r="I18" s="56"/>
      <c r="J18" s="6" t="s">
        <v>56</v>
      </c>
      <c r="K18" s="12">
        <v>1</v>
      </c>
      <c r="L18" s="26">
        <v>2</v>
      </c>
      <c r="M18" s="26" t="s">
        <v>70</v>
      </c>
      <c r="N18" s="28">
        <f t="shared" si="2"/>
        <v>2</v>
      </c>
      <c r="O18" s="33"/>
    </row>
    <row r="19" spans="1:15" ht="22.5" customHeight="1" x14ac:dyDescent="0.3">
      <c r="A19" s="32" t="s">
        <v>22</v>
      </c>
      <c r="B19" s="12">
        <v>3</v>
      </c>
      <c r="C19" s="7">
        <v>1</v>
      </c>
      <c r="D19" s="26">
        <v>6</v>
      </c>
      <c r="E19" s="26" t="s">
        <v>49</v>
      </c>
      <c r="F19" s="42">
        <f t="shared" si="0"/>
        <v>2</v>
      </c>
      <c r="G19" s="43"/>
      <c r="I19" s="55"/>
      <c r="J19" s="6" t="s">
        <v>69</v>
      </c>
      <c r="K19" s="12">
        <v>1</v>
      </c>
      <c r="L19" s="26">
        <v>9</v>
      </c>
      <c r="M19" s="26">
        <v>1</v>
      </c>
      <c r="N19" s="28">
        <f t="shared" si="2"/>
        <v>10</v>
      </c>
      <c r="O19" s="33"/>
    </row>
    <row r="20" spans="1:15" ht="22.5" customHeight="1" x14ac:dyDescent="0.3">
      <c r="A20" s="32" t="s">
        <v>23</v>
      </c>
      <c r="B20" s="12">
        <v>5</v>
      </c>
      <c r="C20" s="7">
        <v>1</v>
      </c>
      <c r="D20" s="26">
        <v>9</v>
      </c>
      <c r="E20" s="26" t="s">
        <v>49</v>
      </c>
      <c r="F20" s="42">
        <f t="shared" si="0"/>
        <v>1.8</v>
      </c>
      <c r="G20" s="43"/>
      <c r="I20" s="54" t="s">
        <v>57</v>
      </c>
      <c r="J20" s="6" t="s">
        <v>43</v>
      </c>
      <c r="K20" s="12">
        <v>1</v>
      </c>
      <c r="L20" s="26">
        <v>2</v>
      </c>
      <c r="M20" s="26" t="s">
        <v>70</v>
      </c>
      <c r="N20" s="28">
        <f t="shared" si="2"/>
        <v>2</v>
      </c>
      <c r="O20" s="33"/>
    </row>
    <row r="21" spans="1:15" ht="22.5" customHeight="1" x14ac:dyDescent="0.3">
      <c r="A21" s="32" t="s">
        <v>30</v>
      </c>
      <c r="B21" s="12">
        <v>5</v>
      </c>
      <c r="C21" s="7">
        <v>1</v>
      </c>
      <c r="D21" s="26">
        <v>7</v>
      </c>
      <c r="E21" s="26" t="s">
        <v>49</v>
      </c>
      <c r="F21" s="42">
        <f t="shared" si="0"/>
        <v>1.4</v>
      </c>
      <c r="G21" s="43"/>
      <c r="I21" s="55"/>
      <c r="J21" s="6" t="s">
        <v>67</v>
      </c>
      <c r="K21" s="12">
        <v>1</v>
      </c>
      <c r="L21" s="26">
        <v>8</v>
      </c>
      <c r="M21" s="26">
        <v>1</v>
      </c>
      <c r="N21" s="28">
        <f t="shared" si="2"/>
        <v>9</v>
      </c>
      <c r="O21" s="33"/>
    </row>
    <row r="22" spans="1:15" ht="22.5" customHeight="1" x14ac:dyDescent="0.3">
      <c r="A22" s="32" t="s">
        <v>13</v>
      </c>
      <c r="B22" s="12">
        <v>13</v>
      </c>
      <c r="C22" s="7">
        <v>2</v>
      </c>
      <c r="D22" s="26">
        <v>25</v>
      </c>
      <c r="E22" s="26" t="s">
        <v>49</v>
      </c>
      <c r="F22" s="42">
        <f t="shared" si="0"/>
        <v>1.9230769230769231</v>
      </c>
      <c r="G22" s="43"/>
      <c r="I22" s="54" t="s">
        <v>63</v>
      </c>
      <c r="J22" s="6" t="s">
        <v>37</v>
      </c>
      <c r="K22" s="12">
        <v>1</v>
      </c>
      <c r="L22" s="29"/>
      <c r="M22" s="26">
        <v>1</v>
      </c>
      <c r="N22" s="28">
        <f t="shared" si="2"/>
        <v>1</v>
      </c>
      <c r="O22" s="36" t="s">
        <v>50</v>
      </c>
    </row>
    <row r="23" spans="1:15" ht="22.5" customHeight="1" x14ac:dyDescent="0.3">
      <c r="A23" s="32" t="s">
        <v>24</v>
      </c>
      <c r="B23" s="12">
        <v>5</v>
      </c>
      <c r="C23" s="7">
        <v>1</v>
      </c>
      <c r="D23" s="26">
        <v>8</v>
      </c>
      <c r="E23" s="26" t="s">
        <v>49</v>
      </c>
      <c r="F23" s="42">
        <f t="shared" si="0"/>
        <v>1.6</v>
      </c>
      <c r="G23" s="43"/>
      <c r="I23" s="56"/>
      <c r="J23" s="6" t="s">
        <v>64</v>
      </c>
      <c r="K23" s="12">
        <v>1</v>
      </c>
      <c r="L23" s="29"/>
      <c r="M23" s="26">
        <v>3</v>
      </c>
      <c r="N23" s="28">
        <f t="shared" si="2"/>
        <v>3</v>
      </c>
      <c r="O23" s="36" t="s">
        <v>50</v>
      </c>
    </row>
    <row r="24" spans="1:15" ht="22.5" customHeight="1" x14ac:dyDescent="0.3">
      <c r="A24" s="32" t="s">
        <v>31</v>
      </c>
      <c r="B24" s="12">
        <v>5</v>
      </c>
      <c r="C24" s="7">
        <v>1</v>
      </c>
      <c r="D24" s="26">
        <v>7</v>
      </c>
      <c r="E24" s="26" t="s">
        <v>49</v>
      </c>
      <c r="F24" s="42">
        <f t="shared" si="0"/>
        <v>1.4</v>
      </c>
      <c r="G24" s="43"/>
      <c r="I24" s="55"/>
      <c r="J24" s="6" t="s">
        <v>0</v>
      </c>
      <c r="K24" s="12">
        <v>1</v>
      </c>
      <c r="L24" s="29"/>
      <c r="M24" s="26">
        <v>1</v>
      </c>
      <c r="N24" s="28">
        <f t="shared" si="2"/>
        <v>1</v>
      </c>
      <c r="O24" s="36" t="s">
        <v>50</v>
      </c>
    </row>
    <row r="25" spans="1:15" ht="22.5" customHeight="1" x14ac:dyDescent="0.3">
      <c r="A25" s="32" t="s">
        <v>33</v>
      </c>
      <c r="B25" s="12">
        <v>5</v>
      </c>
      <c r="C25" s="7">
        <v>1</v>
      </c>
      <c r="D25" s="26">
        <v>3</v>
      </c>
      <c r="E25" s="26" t="s">
        <v>49</v>
      </c>
      <c r="F25" s="42">
        <f t="shared" si="0"/>
        <v>0.6</v>
      </c>
      <c r="G25" s="43"/>
      <c r="I25" s="54" t="s">
        <v>65</v>
      </c>
      <c r="J25" s="6" t="s">
        <v>41</v>
      </c>
      <c r="K25" s="12">
        <v>1</v>
      </c>
      <c r="L25" s="29"/>
      <c r="M25" s="26">
        <v>1</v>
      </c>
      <c r="N25" s="28">
        <f t="shared" si="2"/>
        <v>1</v>
      </c>
      <c r="O25" s="36" t="s">
        <v>50</v>
      </c>
    </row>
    <row r="26" spans="1:15" ht="22.5" customHeight="1" x14ac:dyDescent="0.3">
      <c r="A26" s="32" t="s">
        <v>53</v>
      </c>
      <c r="B26" s="12">
        <v>1</v>
      </c>
      <c r="C26" s="7">
        <v>1</v>
      </c>
      <c r="D26" s="26">
        <v>1</v>
      </c>
      <c r="E26" s="26" t="s">
        <v>49</v>
      </c>
      <c r="F26" s="42">
        <f t="shared" si="0"/>
        <v>1</v>
      </c>
      <c r="G26" s="43"/>
      <c r="I26" s="56"/>
      <c r="J26" s="6" t="s">
        <v>66</v>
      </c>
      <c r="K26" s="12">
        <v>1</v>
      </c>
      <c r="L26" s="29"/>
      <c r="M26" s="26">
        <v>6</v>
      </c>
      <c r="N26" s="28">
        <f t="shared" si="2"/>
        <v>6</v>
      </c>
      <c r="O26" s="36" t="s">
        <v>50</v>
      </c>
    </row>
    <row r="27" spans="1:15" ht="22.5" customHeight="1" x14ac:dyDescent="0.3">
      <c r="A27" s="32" t="s">
        <v>60</v>
      </c>
      <c r="B27" s="12">
        <v>1</v>
      </c>
      <c r="C27" s="7">
        <v>1</v>
      </c>
      <c r="D27" s="26">
        <v>1</v>
      </c>
      <c r="E27" s="26" t="s">
        <v>49</v>
      </c>
      <c r="F27" s="42">
        <f t="shared" si="0"/>
        <v>1</v>
      </c>
      <c r="G27" s="43"/>
      <c r="I27" s="54" t="s">
        <v>42</v>
      </c>
      <c r="J27" s="6" t="s">
        <v>31</v>
      </c>
      <c r="K27" s="12">
        <v>1</v>
      </c>
      <c r="L27" s="29"/>
      <c r="M27" s="26">
        <v>0</v>
      </c>
      <c r="N27" s="28">
        <f t="shared" si="2"/>
        <v>0</v>
      </c>
      <c r="O27" s="36" t="s">
        <v>50</v>
      </c>
    </row>
    <row r="28" spans="1:15" ht="22.5" customHeight="1" x14ac:dyDescent="0.3">
      <c r="A28" s="32" t="s">
        <v>61</v>
      </c>
      <c r="B28" s="12">
        <v>1</v>
      </c>
      <c r="C28" s="7">
        <v>1</v>
      </c>
      <c r="D28" s="26">
        <v>2</v>
      </c>
      <c r="E28" s="26" t="s">
        <v>49</v>
      </c>
      <c r="F28" s="42">
        <f t="shared" si="0"/>
        <v>2</v>
      </c>
      <c r="G28" s="43"/>
      <c r="I28" s="57"/>
      <c r="J28" s="6" t="s">
        <v>67</v>
      </c>
      <c r="K28" s="12">
        <v>1</v>
      </c>
      <c r="L28" s="29"/>
      <c r="M28" s="26">
        <v>1</v>
      </c>
      <c r="N28" s="28">
        <f t="shared" si="2"/>
        <v>1</v>
      </c>
      <c r="O28" s="36" t="s">
        <v>50</v>
      </c>
    </row>
    <row r="29" spans="1:15" ht="22.5" customHeight="1" thickBot="1" x14ac:dyDescent="0.35">
      <c r="A29" s="34" t="s">
        <v>28</v>
      </c>
      <c r="B29" s="13">
        <f>SUM(B8:B28)</f>
        <v>109</v>
      </c>
      <c r="C29" s="14" t="s">
        <v>62</v>
      </c>
      <c r="D29" s="41">
        <f>SUM(D8:D28)</f>
        <v>205</v>
      </c>
      <c r="E29" s="18">
        <f>SUM(E8:E28)</f>
        <v>2</v>
      </c>
      <c r="F29" s="44">
        <f>D29/B29</f>
        <v>1.8807339449541285</v>
      </c>
      <c r="G29" s="45">
        <f>AVERAGE(G8:G28)</f>
        <v>0.75</v>
      </c>
      <c r="I29" s="58" t="s">
        <v>6</v>
      </c>
      <c r="J29" s="59"/>
      <c r="K29" s="20">
        <f>SUM(K8:K28)</f>
        <v>21</v>
      </c>
      <c r="L29" s="20">
        <f>SUM(L8:L28)</f>
        <v>75</v>
      </c>
      <c r="M29" s="20">
        <f>SUM(M8:M28)</f>
        <v>18</v>
      </c>
      <c r="N29" s="20">
        <f>SUM(N8:N28)</f>
        <v>93</v>
      </c>
      <c r="O29" s="35"/>
    </row>
    <row r="30" spans="1:15" ht="22.5" customHeight="1" x14ac:dyDescent="0.3">
      <c r="A30" s="32" t="s">
        <v>35</v>
      </c>
      <c r="B30" s="12">
        <v>6</v>
      </c>
      <c r="C30" s="7">
        <v>1</v>
      </c>
      <c r="D30" s="26">
        <v>11</v>
      </c>
      <c r="E30" s="26" t="s">
        <v>49</v>
      </c>
      <c r="F30" s="42">
        <f t="shared" ref="F30:F34" si="3">D30/B30</f>
        <v>1.8333333333333333</v>
      </c>
      <c r="G30" s="43"/>
    </row>
    <row r="31" spans="1:15" ht="22.5" customHeight="1" x14ac:dyDescent="0.3">
      <c r="A31" s="32" t="s">
        <v>25</v>
      </c>
      <c r="B31" s="12">
        <v>12</v>
      </c>
      <c r="C31" s="7">
        <v>1</v>
      </c>
      <c r="D31" s="26">
        <v>17</v>
      </c>
      <c r="E31" s="26" t="s">
        <v>49</v>
      </c>
      <c r="F31" s="42">
        <f t="shared" si="3"/>
        <v>1.4166666666666667</v>
      </c>
      <c r="G31" s="43"/>
    </row>
    <row r="32" spans="1:15" ht="22.5" customHeight="1" x14ac:dyDescent="0.3">
      <c r="A32" s="32" t="s">
        <v>26</v>
      </c>
      <c r="B32" s="12">
        <v>3</v>
      </c>
      <c r="C32" s="30"/>
      <c r="D32" s="26">
        <v>6</v>
      </c>
      <c r="E32" s="27"/>
      <c r="F32" s="42">
        <f t="shared" si="3"/>
        <v>2</v>
      </c>
      <c r="G32" s="46"/>
    </row>
    <row r="33" spans="1:7" ht="22.5" customHeight="1" x14ac:dyDescent="0.3">
      <c r="A33" s="32" t="s">
        <v>27</v>
      </c>
      <c r="B33" s="12">
        <v>19</v>
      </c>
      <c r="C33" s="7">
        <v>2</v>
      </c>
      <c r="D33" s="26">
        <v>24</v>
      </c>
      <c r="E33" s="26" t="s">
        <v>49</v>
      </c>
      <c r="F33" s="42">
        <f t="shared" si="3"/>
        <v>1.263157894736842</v>
      </c>
      <c r="G33" s="43"/>
    </row>
    <row r="34" spans="1:7" ht="22.5" customHeight="1" x14ac:dyDescent="0.3">
      <c r="A34" s="34" t="s">
        <v>34</v>
      </c>
      <c r="B34" s="13">
        <f>SUM(B30:B33)</f>
        <v>40</v>
      </c>
      <c r="C34" s="13">
        <f>SUM(C30:C33)</f>
        <v>4</v>
      </c>
      <c r="D34" s="18">
        <f>SUM(D30:D33)</f>
        <v>58</v>
      </c>
      <c r="E34" s="18">
        <f>SUM(E30:E33)</f>
        <v>0</v>
      </c>
      <c r="F34" s="44">
        <f t="shared" si="3"/>
        <v>1.45</v>
      </c>
      <c r="G34" s="44">
        <f>G32</f>
        <v>0</v>
      </c>
    </row>
    <row r="35" spans="1:7" ht="22.5" customHeight="1" thickBot="1" x14ac:dyDescent="0.35">
      <c r="A35" s="19" t="s">
        <v>6</v>
      </c>
      <c r="B35" s="20">
        <f>B29+B34</f>
        <v>149</v>
      </c>
      <c r="C35" s="21">
        <v>13</v>
      </c>
      <c r="D35" s="20">
        <f>D29+D34</f>
        <v>263</v>
      </c>
      <c r="E35" s="20">
        <f>E29+E34</f>
        <v>2</v>
      </c>
      <c r="F35" s="47">
        <f>D35/B35</f>
        <v>1.7651006711409396</v>
      </c>
      <c r="G35" s="37">
        <f>AVERAGE(G18,G17)</f>
        <v>0.75</v>
      </c>
    </row>
  </sheetData>
  <mergeCells count="21">
    <mergeCell ref="A2:G2"/>
    <mergeCell ref="A3:G3"/>
    <mergeCell ref="A6:A7"/>
    <mergeCell ref="B6:C6"/>
    <mergeCell ref="D6:E6"/>
    <mergeCell ref="F6:G6"/>
    <mergeCell ref="I2:O2"/>
    <mergeCell ref="I3:O3"/>
    <mergeCell ref="I6:I7"/>
    <mergeCell ref="J6:J7"/>
    <mergeCell ref="K6:K7"/>
    <mergeCell ref="L6:N6"/>
    <mergeCell ref="O6:O7"/>
    <mergeCell ref="I25:I26"/>
    <mergeCell ref="I27:I28"/>
    <mergeCell ref="I29:J29"/>
    <mergeCell ref="I9:I11"/>
    <mergeCell ref="I12:I14"/>
    <mergeCell ref="I16:I19"/>
    <mergeCell ref="I20:I21"/>
    <mergeCell ref="I22:I24"/>
  </mergeCells>
  <phoneticPr fontId="1" type="noConversion"/>
  <pageMargins left="0.23622047244094491" right="0.23622047244094491" top="0.98425196850393704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2025학년도 중등임용(최종)</vt:lpstr>
      <vt:lpstr>2025학년도 중등임용(4일차)</vt:lpstr>
      <vt:lpstr>2025학년도 중등임용(3일차)</vt:lpstr>
      <vt:lpstr>2025학년도 중등임용(2일차)</vt:lpstr>
      <vt:lpstr>2025학년도 중등임용(1일차)</vt:lpstr>
      <vt:lpstr>'2025학년도 중등임용(1일차)'!Print_Area</vt:lpstr>
      <vt:lpstr>'2025학년도 중등임용(2일차)'!Print_Area</vt:lpstr>
      <vt:lpstr>'2025학년도 중등임용(3일차)'!Print_Area</vt:lpstr>
      <vt:lpstr>'2025학년도 중등임용(4일차)'!Print_Area</vt:lpstr>
      <vt:lpstr>'2025학년도 중등임용(최종)'!Print_Area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2024-10-20T11:51:48Z</cp:lastPrinted>
  <dcterms:created xsi:type="dcterms:W3CDTF">2017-10-11T04:46:18Z</dcterms:created>
  <dcterms:modified xsi:type="dcterms:W3CDTF">2024-10-23T00:56:16Z</dcterms:modified>
</cp:coreProperties>
</file>